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https://stateofmichigan-my.sharepoint.com/personal/tavernaa1_michigan_gov/Documents/Misc Edits/"/>
    </mc:Choice>
  </mc:AlternateContent>
  <xr:revisionPtr revIDLastSave="2" documentId="8_{1AE6EFE0-E0CC-4FC8-9939-701FFF7D9588}" xr6:coauthVersionLast="45" xr6:coauthVersionMax="45" xr10:uidLastSave="{8E593732-46E8-418E-933D-0B3FF50F90E5}"/>
  <bookViews>
    <workbookView xWindow="28680" yWindow="-120" windowWidth="29040" windowHeight="15840" tabRatio="832" xr2:uid="{00000000-000D-0000-FFFF-FFFF00000000}"/>
  </bookViews>
  <sheets>
    <sheet name="4-May to 22-June TESTING" sheetId="20" r:id="rId1"/>
    <sheet name="23-May to 19-June CBTIs " sheetId="63" r:id="rId2"/>
    <sheet name="LTCF Test Kit Deliveries" sheetId="21" r:id="rId3"/>
    <sheet name="BioReference Inventory (19JUN) " sheetId="55" r:id="rId4"/>
    <sheet name="BOL Inventory (19JUN) " sheetId="56" r:id="rId5"/>
    <sheet name="Allegan Co. LTCF Test Kits " sheetId="33" r:id="rId6"/>
    <sheet name="Alpena Co. LTCF Test Kits" sheetId="32" r:id="rId7"/>
    <sheet name="Antrium Co. LTCF Test Kits" sheetId="62" r:id="rId8"/>
    <sheet name="Arenac Co. LTCF Test Kits" sheetId="52" r:id="rId9"/>
    <sheet name="Benzie Co. LTCF Test Kits" sheetId="59" r:id="rId10"/>
    <sheet name="Berrien Co. LTCF Test Kits" sheetId="28" r:id="rId11"/>
    <sheet name="Calhoun Co LTCF Test kits" sheetId="31" r:id="rId12"/>
    <sheet name="Charlevoix Co. LTCF Test Kits" sheetId="58" r:id="rId13"/>
    <sheet name="Cheboygan Co. LTCF Test Kits" sheetId="48" r:id="rId14"/>
    <sheet name="Clare Co. LTCF Test Kit" sheetId="53" r:id="rId15"/>
    <sheet name="Eaton Co. LTCF Test Kits" sheetId="25" r:id="rId16"/>
    <sheet name="Emmet Co. LTCF Test Kits" sheetId="61" r:id="rId17"/>
    <sheet name="Genesee Co. LTCF Test Kits " sheetId="17" r:id="rId18"/>
    <sheet name="GrandTraverse Co LTCF Test Kits" sheetId="30" r:id="rId19"/>
    <sheet name="Ingham Co. LTCF Test Kits" sheetId="23" r:id="rId20"/>
    <sheet name="Ionia Co. LTCF Test Kits" sheetId="44" r:id="rId21"/>
    <sheet name="Iosco Co. LTCF Test Kits" sheetId="41" r:id="rId22"/>
    <sheet name="Isabella Co. LTCF Test Kits" sheetId="35" r:id="rId23"/>
    <sheet name="Jackson Co. LTCF Test Kits" sheetId="45" r:id="rId24"/>
    <sheet name="Kalamazoo Co. LTCF Test Kits" sheetId="26" r:id="rId25"/>
    <sheet name="Kent Co. LTCF Test Kits" sheetId="16" r:id="rId26"/>
    <sheet name="Leelanau Co. LTCF Test Kits" sheetId="60" r:id="rId27"/>
    <sheet name="Lenawee Co. LTCF Test Kits" sheetId="50" r:id="rId28"/>
    <sheet name="Livingston Co. LTCF Test Kits" sheetId="27" r:id="rId29"/>
    <sheet name="Macomb Co. LTCF Test Kits" sheetId="22" r:id="rId30"/>
    <sheet name="Monroe Co. LTCF Test Kits" sheetId="43" r:id="rId31"/>
    <sheet name="Montmorency Co. LTCF Test Kits" sheetId="46" r:id="rId32"/>
    <sheet name="Muskegon Co. LTCF Test Kits" sheetId="14" r:id="rId33"/>
    <sheet name="Oakland Co. LTCF Test Kits" sheetId="18" r:id="rId34"/>
    <sheet name="Ogemaw Co. LTCF Test Kits" sheetId="47" r:id="rId35"/>
    <sheet name="Ostego Co. LTCF Test Kits" sheetId="57" r:id="rId36"/>
    <sheet name="Ottawa Co. LTCF Test Kits" sheetId="24" r:id="rId37"/>
    <sheet name="Presque Isle Co. LTCF Test Kits" sheetId="49" r:id="rId38"/>
    <sheet name="Roscommon Co. LTCF Test Kits" sheetId="54" r:id="rId39"/>
    <sheet name="St Clair Co. LTCF Test Kits " sheetId="29" r:id="rId40"/>
    <sheet name="Washtenaw Co. LTCF Test Kits" sheetId="15" r:id="rId41"/>
    <sheet name="Wayne Co. LTCF Test Kits" sheetId="13" r:id="rId42"/>
    <sheet name="County Jail Test Kits" sheetId="19" r:id="rId43"/>
  </sheets>
  <definedNames>
    <definedName name="_xlnm._FilterDatabase" localSheetId="0" hidden="1">'4-May to 22-June TESTING'!$B$1:$C$743</definedName>
    <definedName name="_xlnm.Print_Area" localSheetId="0">'4-May to 22-June TESTING'!$A$1:$M$92</definedName>
    <definedName name="_xlnm.Print_Titles" localSheetId="0">'4-May to 22-June TESTING'!$2:$2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20" l="1"/>
  <c r="P6" i="20" s="1"/>
  <c r="D48" i="63" l="1"/>
  <c r="B15" i="56" l="1"/>
  <c r="B16" i="56" s="1"/>
  <c r="B17" i="56" s="1"/>
  <c r="B25" i="55"/>
  <c r="B24" i="55"/>
  <c r="B27" i="55" s="1"/>
  <c r="B26" i="55" l="1"/>
  <c r="E48" i="21"/>
  <c r="D48" i="21"/>
  <c r="E3" i="62" l="1"/>
  <c r="D3" i="62"/>
  <c r="E4" i="59" l="1"/>
  <c r="D4" i="59"/>
  <c r="E3" i="61" l="1"/>
  <c r="D3" i="61"/>
  <c r="E3" i="60"/>
  <c r="D3" i="60"/>
  <c r="E3" i="58"/>
  <c r="D3" i="58"/>
  <c r="E4" i="57"/>
  <c r="D4" i="57"/>
  <c r="C3" i="20" l="1"/>
  <c r="E5" i="54" l="1"/>
  <c r="D5" i="54"/>
  <c r="E3" i="53"/>
  <c r="D3" i="53"/>
  <c r="E3" i="52"/>
  <c r="D3" i="52"/>
  <c r="E4" i="50" l="1"/>
  <c r="D4" i="50"/>
  <c r="E3" i="49" l="1"/>
  <c r="D3" i="49"/>
  <c r="E3" i="48"/>
  <c r="D3" i="48"/>
  <c r="E4" i="47"/>
  <c r="D4" i="47"/>
  <c r="E3" i="46"/>
  <c r="D3" i="46"/>
  <c r="E5" i="25" l="1"/>
  <c r="D5" i="25"/>
  <c r="D8" i="23"/>
  <c r="E8" i="23"/>
  <c r="E58" i="13"/>
  <c r="D58" i="13"/>
  <c r="E3" i="44" l="1"/>
  <c r="D3" i="44"/>
  <c r="E5" i="43" l="1"/>
  <c r="D5" i="43"/>
  <c r="E4" i="45"/>
  <c r="D4" i="45"/>
  <c r="E5" i="41" l="1"/>
  <c r="D5" i="41"/>
  <c r="E3" i="35" l="1"/>
  <c r="D3" i="35"/>
  <c r="E5" i="33" l="1"/>
  <c r="D5" i="33"/>
  <c r="E5" i="32" l="1"/>
  <c r="D5" i="32"/>
  <c r="E7" i="31" l="1"/>
  <c r="D7" i="31"/>
  <c r="E7" i="30"/>
  <c r="D7" i="30"/>
  <c r="E4" i="29"/>
  <c r="D4" i="29"/>
  <c r="E8" i="27" l="1"/>
  <c r="E5" i="28" l="1"/>
  <c r="D5" i="28"/>
  <c r="D8" i="27"/>
  <c r="E6" i="26" l="1"/>
  <c r="D6" i="26"/>
  <c r="E9" i="24"/>
  <c r="D9" i="24"/>
  <c r="E17" i="22" l="1"/>
  <c r="D17" i="22"/>
  <c r="K3" i="20" l="1"/>
  <c r="L3" i="20"/>
  <c r="M3" i="20" l="1"/>
  <c r="H3" i="20" l="1"/>
  <c r="I3" i="20"/>
  <c r="J3" i="20"/>
  <c r="E19" i="19"/>
  <c r="D19" i="19"/>
  <c r="E7" i="18"/>
  <c r="D7" i="18"/>
  <c r="E3" i="17"/>
  <c r="D3" i="17"/>
  <c r="E3" i="16"/>
  <c r="D3" i="16"/>
  <c r="E5" i="15" l="1"/>
  <c r="D5" i="15"/>
  <c r="E7" i="14"/>
  <c r="D7" i="14"/>
</calcChain>
</file>

<file path=xl/sharedStrings.xml><?xml version="1.0" encoding="utf-8"?>
<sst xmlns="http://schemas.openxmlformats.org/spreadsheetml/2006/main" count="2545" uniqueCount="740">
  <si>
    <t>RFA #</t>
  </si>
  <si>
    <t>RFA TYPE</t>
  </si>
  <si>
    <t>RFA
LOCATION</t>
  </si>
  <si>
    <t>ACTUAL
TESTED</t>
  </si>
  <si>
    <t>CTT - MDOC</t>
  </si>
  <si>
    <t>CTT - LTCF</t>
  </si>
  <si>
    <t>PROJ
TESTED</t>
  </si>
  <si>
    <t>DATE</t>
  </si>
  <si>
    <t>REFUSAL</t>
  </si>
  <si>
    <t>Huron Valley
Correctional Faciltiy</t>
  </si>
  <si>
    <t>Canal View - LTCF</t>
  </si>
  <si>
    <t>Iron Country - LTCF</t>
  </si>
  <si>
    <t>Gogebic - LTCF</t>
  </si>
  <si>
    <t>Jackson Correctional Facility Hospital</t>
  </si>
  <si>
    <t>JTF TIGER COVID-19 TESTING SITE TRACKER</t>
  </si>
  <si>
    <t>TBD</t>
  </si>
  <si>
    <t>Jackson Cotton
Correctional Facility</t>
  </si>
  <si>
    <t>Detroit Re-Entry Center</t>
  </si>
  <si>
    <t>TESTING POPULATION</t>
  </si>
  <si>
    <t>Inmates</t>
  </si>
  <si>
    <t>Staff</t>
  </si>
  <si>
    <t>Totals</t>
  </si>
  <si>
    <t>Alger County Jail</t>
  </si>
  <si>
    <t>Ontonagon County Jail</t>
  </si>
  <si>
    <t>Marquette County Jail</t>
  </si>
  <si>
    <t>CTT - County Jail</t>
  </si>
  <si>
    <t>Mackinaw County Jail</t>
  </si>
  <si>
    <t>Earnest Brooks Correctional Faciltiy</t>
  </si>
  <si>
    <t xml:space="preserve">Carson City Correctional </t>
  </si>
  <si>
    <t>Muskegon Correcitonal</t>
  </si>
  <si>
    <t>Gogebic County Jail</t>
  </si>
  <si>
    <t>Houghton County Jail</t>
  </si>
  <si>
    <t>Schoolcraft County Jail</t>
  </si>
  <si>
    <t>Directly Reported to LTCF</t>
  </si>
  <si>
    <t>Lighthouse at Ishpeming - LTCF</t>
  </si>
  <si>
    <t>Lighthouse - LTCF</t>
  </si>
  <si>
    <t>Baraga County Jail</t>
  </si>
  <si>
    <t>TEST TYPE</t>
  </si>
  <si>
    <t>Baraga Correctional Facility</t>
  </si>
  <si>
    <t>Marquette Correctional Facility</t>
  </si>
  <si>
    <t>Alger Correctional Facility</t>
  </si>
  <si>
    <t>Newberry Correctional Facility</t>
  </si>
  <si>
    <t>Chippewa Correctional Facility</t>
  </si>
  <si>
    <t>Kinross Correctional Facility</t>
  </si>
  <si>
    <t>Oaks Correctional Facility</t>
  </si>
  <si>
    <t>Cotton Correctional Faciluity</t>
  </si>
  <si>
    <t xml:space="preserve">Macomb Correctional Facility </t>
  </si>
  <si>
    <t>Gus Harrision Correctional Facility</t>
  </si>
  <si>
    <t>Parnall Correctional Facility</t>
  </si>
  <si>
    <t>Thumb Correctional Facility</t>
  </si>
  <si>
    <t>Central Michigan Correctional</t>
  </si>
  <si>
    <t>Jewish Senior Life - LTCF</t>
  </si>
  <si>
    <t>Royal Manner- LTCF</t>
  </si>
  <si>
    <t>Nasal</t>
  </si>
  <si>
    <t>Antibody</t>
  </si>
  <si>
    <t>64 - 63</t>
  </si>
  <si>
    <t>68 - 63</t>
  </si>
  <si>
    <t>63 - 63</t>
  </si>
  <si>
    <t xml:space="preserve">67 - 63 </t>
  </si>
  <si>
    <t>65 - 63</t>
  </si>
  <si>
    <t>66 - 63</t>
  </si>
  <si>
    <t>78 - 66</t>
  </si>
  <si>
    <t>58 -63</t>
  </si>
  <si>
    <t xml:space="preserve">DJ Jacobetti VA Home </t>
  </si>
  <si>
    <t>88 - 66</t>
  </si>
  <si>
    <t>90 - 66</t>
  </si>
  <si>
    <t>91 - 66</t>
  </si>
  <si>
    <t>57 - 63</t>
  </si>
  <si>
    <t>95 - 66</t>
  </si>
  <si>
    <t>89 - 66</t>
  </si>
  <si>
    <t>94 - 66</t>
  </si>
  <si>
    <t>56 - 63</t>
  </si>
  <si>
    <t>61 - 63</t>
  </si>
  <si>
    <t>110 - 66</t>
  </si>
  <si>
    <t>111 - 66</t>
  </si>
  <si>
    <t>Nasal / Anitbody</t>
  </si>
  <si>
    <t>60 - 63</t>
  </si>
  <si>
    <t>113 - 66</t>
  </si>
  <si>
    <t>114 - 66</t>
  </si>
  <si>
    <t>St. Louis Correctional</t>
  </si>
  <si>
    <t>102 - 66</t>
  </si>
  <si>
    <t>101 - 66</t>
  </si>
  <si>
    <t xml:space="preserve">99 - 66 </t>
  </si>
  <si>
    <t>96 - 66</t>
  </si>
  <si>
    <t>119 - 66</t>
  </si>
  <si>
    <t>108 - 66</t>
  </si>
  <si>
    <t xml:space="preserve">Nasal </t>
  </si>
  <si>
    <t>117 - 66</t>
  </si>
  <si>
    <t>116 - 66</t>
  </si>
  <si>
    <t>118 - 66</t>
  </si>
  <si>
    <t>104 - 66</t>
  </si>
  <si>
    <t>107 - 66</t>
  </si>
  <si>
    <t>109 - 70</t>
  </si>
  <si>
    <t xml:space="preserve">121 - 66 </t>
  </si>
  <si>
    <t>Ionia Correctional Facility</t>
  </si>
  <si>
    <t>Bellamy Creek Correctional Facility</t>
  </si>
  <si>
    <t>122 - 66</t>
  </si>
  <si>
    <t>124 - 66</t>
  </si>
  <si>
    <t>125 - 66</t>
  </si>
  <si>
    <t xml:space="preserve">CTT - MDOC </t>
  </si>
  <si>
    <t>126 - 66</t>
  </si>
  <si>
    <t>127 - 66</t>
  </si>
  <si>
    <t>Ionia MTU Correctional Facility</t>
  </si>
  <si>
    <t>Jackson Cooper Street Correctional Facility</t>
  </si>
  <si>
    <t>103 - 66</t>
  </si>
  <si>
    <t>128 - 66</t>
  </si>
  <si>
    <t>Crawford County Jail</t>
  </si>
  <si>
    <t>129 - 66</t>
  </si>
  <si>
    <t xml:space="preserve">135 - 66 </t>
  </si>
  <si>
    <t xml:space="preserve">Missaukee County Jail </t>
  </si>
  <si>
    <t>136 - 66</t>
  </si>
  <si>
    <t>Benzie County Jail</t>
  </si>
  <si>
    <t>137- 66</t>
  </si>
  <si>
    <t>Wexford County Jail</t>
  </si>
  <si>
    <t xml:space="preserve">139 - 66  </t>
  </si>
  <si>
    <t xml:space="preserve">Manistee County Jail </t>
  </si>
  <si>
    <t>169 - 66</t>
  </si>
  <si>
    <t>Charles Egeler Correctional Facility</t>
  </si>
  <si>
    <t>Saginaw Correcitonal Facility</t>
  </si>
  <si>
    <t>Positive Results</t>
  </si>
  <si>
    <t xml:space="preserve">Antrim County Jail </t>
  </si>
  <si>
    <t>164 - 70</t>
  </si>
  <si>
    <t>Mission Point Holly - LTCF</t>
  </si>
  <si>
    <t>Coldwater Lakeland Correctional Facility</t>
  </si>
  <si>
    <t>92 - 66</t>
  </si>
  <si>
    <t>Macomb Correctional Facility</t>
  </si>
  <si>
    <t>Huron Valley Correctional Faciltiy</t>
  </si>
  <si>
    <t xml:space="preserve">Woodland Center Correctional Facility </t>
  </si>
  <si>
    <t xml:space="preserve">Carson City Correctional Facility </t>
  </si>
  <si>
    <t>13</t>
  </si>
  <si>
    <t>4</t>
  </si>
  <si>
    <t>10</t>
  </si>
  <si>
    <t>9</t>
  </si>
  <si>
    <t>6</t>
  </si>
  <si>
    <t>7</t>
  </si>
  <si>
    <t>5</t>
  </si>
  <si>
    <t>23</t>
  </si>
  <si>
    <t>3 Results Pending</t>
  </si>
  <si>
    <t>2 Results Pending</t>
  </si>
  <si>
    <t>50 Results Pending</t>
  </si>
  <si>
    <t>1153 Results Pending</t>
  </si>
  <si>
    <t>1696 Results Pending</t>
  </si>
  <si>
    <t>3</t>
  </si>
  <si>
    <t>1</t>
  </si>
  <si>
    <t>Nasal / Antibody</t>
  </si>
  <si>
    <t>CTT PAX
PROJ</t>
  </si>
  <si>
    <t>CTT PAX
SUP</t>
  </si>
  <si>
    <t>151-66</t>
  </si>
  <si>
    <t>Lapeer County Jail</t>
  </si>
  <si>
    <t xml:space="preserve">Villa at Parkridge LTCF </t>
  </si>
  <si>
    <t>SKLD Knollview LTCF</t>
  </si>
  <si>
    <t>Lakewoods LTCF</t>
  </si>
  <si>
    <t>Roosevelt Park LTCF</t>
  </si>
  <si>
    <t>Sanctuary at McAuley LTCF</t>
  </si>
  <si>
    <t>Evangelical Homes LTCF</t>
  </si>
  <si>
    <t xml:space="preserve">Glacier Hills LTCF </t>
  </si>
  <si>
    <t>Residents</t>
  </si>
  <si>
    <t>Christian Care LTCF</t>
  </si>
  <si>
    <t>143-66</t>
  </si>
  <si>
    <t>149-66</t>
  </si>
  <si>
    <t>163-66</t>
  </si>
  <si>
    <t>Newaygo County Jail</t>
  </si>
  <si>
    <t>Lake County Jail</t>
  </si>
  <si>
    <t>Gratiot County Jail</t>
  </si>
  <si>
    <t>Clare County Jail</t>
  </si>
  <si>
    <t>St Ann LTCF Oakland</t>
  </si>
  <si>
    <t>Cambridge North LTCF</t>
  </si>
  <si>
    <t>American House Grosse Pt</t>
  </si>
  <si>
    <t>The Rivers Grosse Point</t>
  </si>
  <si>
    <t>Angela Hospice</t>
  </si>
  <si>
    <t>Maple Manor</t>
  </si>
  <si>
    <t>158-66</t>
  </si>
  <si>
    <t>St Joseph County Jail</t>
  </si>
  <si>
    <t>62</t>
  </si>
  <si>
    <t>29</t>
  </si>
  <si>
    <t>Calhoun</t>
  </si>
  <si>
    <t xml:space="preserve">NAME </t>
  </si>
  <si>
    <t>LOCATION</t>
  </si>
  <si>
    <t>REQUESTED # OF TEST KITS</t>
  </si>
  <si>
    <t>ACTUAL # DELIVERED</t>
  </si>
  <si>
    <t>Cedar Woods Assisted Living</t>
  </si>
  <si>
    <t>Wayne Co.</t>
  </si>
  <si>
    <t>Elmcroft Downriver</t>
  </si>
  <si>
    <t>Waltonwood at Carriage Park</t>
  </si>
  <si>
    <t>Livonia</t>
  </si>
  <si>
    <t>Northville</t>
  </si>
  <si>
    <t>Brighton Gardens of Northville</t>
  </si>
  <si>
    <t>Plymouth</t>
  </si>
  <si>
    <t>TOTALS:</t>
  </si>
  <si>
    <t xml:space="preserve">Heartland Health Care Center </t>
  </si>
  <si>
    <t>Allen Park</t>
  </si>
  <si>
    <t>Canton</t>
  </si>
  <si>
    <t>Regency at Canton</t>
  </si>
  <si>
    <t xml:space="preserve">Beamount Rehabilitation &amp; Continuing Care </t>
  </si>
  <si>
    <t>Dearborn</t>
  </si>
  <si>
    <t xml:space="preserve">Henry Ford Village </t>
  </si>
  <si>
    <t>Imperial, a Villa Center</t>
  </si>
  <si>
    <t>Heartland Health Care Center</t>
  </si>
  <si>
    <t>Dearborn Heights</t>
  </si>
  <si>
    <t>Grosse Pointe Woods</t>
  </si>
  <si>
    <t xml:space="preserve">Sunrise of Grosse Pointe Woods </t>
  </si>
  <si>
    <t>Sunrise on Vernier</t>
  </si>
  <si>
    <t xml:space="preserve">Advantage Living Center </t>
  </si>
  <si>
    <t>Harper Woods</t>
  </si>
  <si>
    <t xml:space="preserve">Villa at the Park  </t>
  </si>
  <si>
    <t xml:space="preserve">Fountain Bleu Helath &amp; Rehabilitation Center </t>
  </si>
  <si>
    <t>Livonia Woods Nursing &amp; Rehabilitation</t>
  </si>
  <si>
    <t>Manoogian Manor</t>
  </si>
  <si>
    <t>Marycrest Mannor</t>
  </si>
  <si>
    <t>Marywood Nursing Care Center</t>
  </si>
  <si>
    <t>Oakmont Livonia</t>
  </si>
  <si>
    <t>Regency at Livonia</t>
  </si>
  <si>
    <t>Woodhaven Retirement Community</t>
  </si>
  <si>
    <t>Woodhaven</t>
  </si>
  <si>
    <t xml:space="preserve">Addington Place </t>
  </si>
  <si>
    <t xml:space="preserve">Oakmont Northville </t>
  </si>
  <si>
    <t xml:space="preserve">Pomeroy Living Northville Assisted &amp; Memory Care </t>
  </si>
  <si>
    <t xml:space="preserve">Star Manor of Northville </t>
  </si>
  <si>
    <t xml:space="preserve">Cedarbrook of Northville </t>
  </si>
  <si>
    <t xml:space="preserve">Medilodge of Plymouth </t>
  </si>
  <si>
    <t>SKLD Plymouth</t>
  </si>
  <si>
    <t>Advantage Living Center</t>
  </si>
  <si>
    <t>Redford</t>
  </si>
  <si>
    <t>Aerius Health Center</t>
  </si>
  <si>
    <t xml:space="preserve">Belle Fountain Nursing and Rehab Center </t>
  </si>
  <si>
    <t xml:space="preserve">Michigan House Senior Living </t>
  </si>
  <si>
    <t xml:space="preserve">Rivergate Health Care center </t>
  </si>
  <si>
    <t>Special Tree Rehabilitation</t>
  </si>
  <si>
    <t>Southgate</t>
  </si>
  <si>
    <t xml:space="preserve">Medilodge Taylor </t>
  </si>
  <si>
    <t>Taylor</t>
  </si>
  <si>
    <t xml:space="preserve">Regency, a Villa Center </t>
  </si>
  <si>
    <t xml:space="preserve">The Lodge at Taylor </t>
  </si>
  <si>
    <t>Aberdeen Rehabilitation</t>
  </si>
  <si>
    <t xml:space="preserve">Wayne </t>
  </si>
  <si>
    <t xml:space="preserve">Pine Creek Manor </t>
  </si>
  <si>
    <t>Four Chaplains Nursing Care Center</t>
  </si>
  <si>
    <t xml:space="preserve">Four Seasons Nursing Center of Westland </t>
  </si>
  <si>
    <t>Westland</t>
  </si>
  <si>
    <t>Marquette House</t>
  </si>
  <si>
    <t>Regency at Westland</t>
  </si>
  <si>
    <t xml:space="preserve">Westland, a Villa Center </t>
  </si>
  <si>
    <t xml:space="preserve">Hillcrest LTCF </t>
  </si>
  <si>
    <t>Muskegon Co.</t>
  </si>
  <si>
    <t xml:space="preserve">Sanctuary at the Park LTCF </t>
  </si>
  <si>
    <t>Washtenaw Co.</t>
  </si>
  <si>
    <t xml:space="preserve">Kent County LTCF </t>
  </si>
  <si>
    <t xml:space="preserve">Kent </t>
  </si>
  <si>
    <t xml:space="preserve">Genessee County LTCF </t>
  </si>
  <si>
    <t>Genesee</t>
  </si>
  <si>
    <t xml:space="preserve">Oakland </t>
  </si>
  <si>
    <t>SKLD Livonia</t>
  </si>
  <si>
    <t>Brownstown Forest View</t>
  </si>
  <si>
    <t>Grand Traverse</t>
  </si>
  <si>
    <t xml:space="preserve">Emmett </t>
  </si>
  <si>
    <t>Emmett</t>
  </si>
  <si>
    <t>Cheboygan</t>
  </si>
  <si>
    <t>Leelanau</t>
  </si>
  <si>
    <t>Alpena</t>
  </si>
  <si>
    <t>Presque Isle</t>
  </si>
  <si>
    <t>Kalkaska</t>
  </si>
  <si>
    <t>Alcona</t>
  </si>
  <si>
    <t>Montcalm</t>
  </si>
  <si>
    <t>Hilsdale</t>
  </si>
  <si>
    <t>Ionia</t>
  </si>
  <si>
    <t>Eaton</t>
  </si>
  <si>
    <t>Lenawee</t>
  </si>
  <si>
    <t>Allegan</t>
  </si>
  <si>
    <t>Waltonwood at Cherry Hill</t>
  </si>
  <si>
    <t>Hillsdale</t>
  </si>
  <si>
    <t>Grosse Pt</t>
  </si>
  <si>
    <t>Plymouth Inn Senior Living</t>
  </si>
  <si>
    <t>SKLD Whitehall LTCF</t>
  </si>
  <si>
    <t>Test Kit Drop Date</t>
  </si>
  <si>
    <t>NOTES</t>
  </si>
  <si>
    <t>Branch</t>
  </si>
  <si>
    <t>127-66</t>
  </si>
  <si>
    <t>600</t>
  </si>
  <si>
    <t>175</t>
  </si>
  <si>
    <t>24</t>
  </si>
  <si>
    <t>124-66</t>
  </si>
  <si>
    <t>RMI Michigan Reformatory</t>
  </si>
  <si>
    <t>157-66</t>
  </si>
  <si>
    <t>Berrien County Jail</t>
  </si>
  <si>
    <t>Cambridge East LTCF</t>
  </si>
  <si>
    <t>Cambridge South LTCF</t>
  </si>
  <si>
    <t>117-66</t>
  </si>
  <si>
    <t>Muskegon Heights Correctional</t>
  </si>
  <si>
    <t>Cass</t>
  </si>
  <si>
    <t>West Hickory Haven</t>
  </si>
  <si>
    <t>Villa at Silverbell</t>
  </si>
  <si>
    <t>Lake Orion Nursing</t>
  </si>
  <si>
    <t>Belleville</t>
  </si>
  <si>
    <t>Cherry Hill Nursing &amp; Rehab</t>
  </si>
  <si>
    <t xml:space="preserve"> .</t>
  </si>
  <si>
    <t>45 Results Pending</t>
  </si>
  <si>
    <t>49 Results Pending</t>
  </si>
  <si>
    <t>309 Results Pending</t>
  </si>
  <si>
    <t>930 Results Pending</t>
  </si>
  <si>
    <t>22</t>
  </si>
  <si>
    <t>20</t>
  </si>
  <si>
    <t>45</t>
  </si>
  <si>
    <t>17</t>
  </si>
  <si>
    <t>25</t>
  </si>
  <si>
    <t>603</t>
  </si>
  <si>
    <t>0</t>
  </si>
  <si>
    <t>30</t>
  </si>
  <si>
    <t>County Jail</t>
  </si>
  <si>
    <t>Ingham Co. Parole Office</t>
  </si>
  <si>
    <t>65 -66</t>
  </si>
  <si>
    <t>LOCATIONS</t>
  </si>
  <si>
    <t>Long Term Care Facilites Test Kit Drop Offs</t>
  </si>
  <si>
    <t xml:space="preserve"> COUNTY</t>
  </si>
  <si>
    <t>Kent County</t>
  </si>
  <si>
    <t>2 Facilities</t>
  </si>
  <si>
    <t xml:space="preserve">Genessee County  </t>
  </si>
  <si>
    <t>3 Facilities</t>
  </si>
  <si>
    <t>5 Facilities</t>
  </si>
  <si>
    <t>Muskegon County</t>
  </si>
  <si>
    <t>Washtenaw County</t>
  </si>
  <si>
    <t>Oakland County</t>
  </si>
  <si>
    <t>Wayne County</t>
  </si>
  <si>
    <t>178 -66</t>
  </si>
  <si>
    <t>183 -66</t>
  </si>
  <si>
    <t>179-66</t>
  </si>
  <si>
    <t xml:space="preserve">Shorepointe Senior </t>
  </si>
  <si>
    <t>Burcham Hills</t>
  </si>
  <si>
    <t>Shelby Crossings Health</t>
  </si>
  <si>
    <t>Macomb</t>
  </si>
  <si>
    <t>CTT - CBTI</t>
  </si>
  <si>
    <t xml:space="preserve">Father Murray, a Villa Center </t>
  </si>
  <si>
    <t>Clinton-Aire Healthcare Center</t>
  </si>
  <si>
    <t xml:space="preserve">Lakepointe Senior Care &amp; Rehab </t>
  </si>
  <si>
    <t>Fraser Villa Nursing</t>
  </si>
  <si>
    <t>Oakmont Sterling</t>
  </si>
  <si>
    <t xml:space="preserve">Grace Palmer Assisted Living </t>
  </si>
  <si>
    <t xml:space="preserve">Oakmont Parkway </t>
  </si>
  <si>
    <t>Oakmont Manor</t>
  </si>
  <si>
    <t>Advantage Living Center Roseville</t>
  </si>
  <si>
    <t xml:space="preserve">Warren Woods Health &amp; Rehab Center </t>
  </si>
  <si>
    <t>Regency at St. Claire Shores</t>
  </si>
  <si>
    <t>St. Anthony's Nursing Home</t>
  </si>
  <si>
    <t>Regency Manor - Utica</t>
  </si>
  <si>
    <t>Pomeroy Living Sterling Heights</t>
  </si>
  <si>
    <t>Ingham</t>
  </si>
  <si>
    <t>Medilodge of Campus Area - East Lansing</t>
  </si>
  <si>
    <t>Medilodge of Okemos - Okemos</t>
  </si>
  <si>
    <t>Medilodge of East Lansing</t>
  </si>
  <si>
    <t xml:space="preserve">Willows at Okemos </t>
  </si>
  <si>
    <t>54 Facilites</t>
  </si>
  <si>
    <t xml:space="preserve">Ingham County </t>
  </si>
  <si>
    <t>4 Facilities</t>
  </si>
  <si>
    <t>16 Facilities</t>
  </si>
  <si>
    <t>Macomb County</t>
  </si>
  <si>
    <t>Ingham Co. Medical Care Facility</t>
  </si>
  <si>
    <t xml:space="preserve">       MDOC:
       LTCF:
       JAIL:
       CBTI:
PRE-AT:</t>
  </si>
  <si>
    <t>CTT - PRE-AT</t>
  </si>
  <si>
    <t>Soldiers</t>
  </si>
  <si>
    <t>Staff / Inmates / Residents / Soldiers</t>
  </si>
  <si>
    <t>Church of Christ Assisted Living</t>
  </si>
  <si>
    <t xml:space="preserve">Pomeroy Assisted Living </t>
  </si>
  <si>
    <t>Cotton Correctional Facility</t>
  </si>
  <si>
    <t xml:space="preserve">Kalamazoo Armory </t>
  </si>
  <si>
    <t>Heartland Nursing - Sterling Heights</t>
  </si>
  <si>
    <t>Church of Christ Care Living Center</t>
  </si>
  <si>
    <t>(156 ESB, B CO 156) Kalamazoo</t>
  </si>
  <si>
    <t xml:space="preserve">(HHC 177MP BDE) Taylor </t>
  </si>
  <si>
    <t>181-66</t>
  </si>
  <si>
    <t>182-66</t>
  </si>
  <si>
    <t>Borgess Place - LTCF
Kalamazoo County</t>
  </si>
  <si>
    <t>Friendship Village - LTCF
Kalamazoo County</t>
  </si>
  <si>
    <t>Plainwell Pines
Kalamazoo County</t>
  </si>
  <si>
    <t>Springs / Watermark
Kalamazoo County</t>
  </si>
  <si>
    <t>Ottawa County</t>
  </si>
  <si>
    <t>Saginaw Correctional Facility</t>
  </si>
  <si>
    <t>Ottawa Co.</t>
  </si>
  <si>
    <t>Allendale Nursing &amp; Rehab</t>
  </si>
  <si>
    <t xml:space="preserve">Hallmark Living (Heartland of Holland) </t>
  </si>
  <si>
    <t>Herritage Nursing &amp; Rehab</t>
  </si>
  <si>
    <t xml:space="preserve">Medilodge at the Shore </t>
  </si>
  <si>
    <t>Metron of Lamont</t>
  </si>
  <si>
    <t>Riverside Nursing Centre</t>
  </si>
  <si>
    <t>Eaton Co.</t>
  </si>
  <si>
    <t xml:space="preserve">Medilodge of Lansing </t>
  </si>
  <si>
    <t xml:space="preserve">Eaton County Health &amp; Rehab </t>
  </si>
  <si>
    <t>Kalamazoo Co.</t>
  </si>
  <si>
    <t>Medilodge of Kalamazoo</t>
  </si>
  <si>
    <t xml:space="preserve">Medilodge of Portage </t>
  </si>
  <si>
    <t>Medilodge of Westwood</t>
  </si>
  <si>
    <t>Laurels of Hudsonville</t>
  </si>
  <si>
    <t>7 Facilities</t>
  </si>
  <si>
    <t>Eaton County</t>
  </si>
  <si>
    <t>Kalamazoo County</t>
  </si>
  <si>
    <t>43 Results Pending</t>
  </si>
  <si>
    <t>1397 Results Pending</t>
  </si>
  <si>
    <t>43 Pending</t>
  </si>
  <si>
    <t>1187 Results Pending</t>
  </si>
  <si>
    <t>(107 EN BN, HHC 107 / FSC 107) Marquette</t>
  </si>
  <si>
    <t>WellBridge of Pinckney</t>
  </si>
  <si>
    <t>West Woods of Brisgman</t>
  </si>
  <si>
    <t>Pine Ridge - LTCF</t>
  </si>
  <si>
    <t>Riveridge - LTCF</t>
  </si>
  <si>
    <t>Grand Traverse - CBTI</t>
  </si>
  <si>
    <t>Midland - CBTI</t>
  </si>
  <si>
    <t>(507 EN BN, 1439/40/42 EN DET) Alpena</t>
  </si>
  <si>
    <t>(107 EN BN, 1431 / 1432 EN CO) Kingsford</t>
  </si>
  <si>
    <t>(156 ESB, B CO 156) 
(507 EN BN, FSC 507 EN CO) Kalamazoo</t>
  </si>
  <si>
    <t>179 - 66</t>
  </si>
  <si>
    <t>Livingston Co.</t>
  </si>
  <si>
    <t>Wellbridge of Brighton</t>
  </si>
  <si>
    <t>Medilodge of Livingston</t>
  </si>
  <si>
    <t xml:space="preserve">Medilodge of Howell </t>
  </si>
  <si>
    <t>Caretel (Brighton)</t>
  </si>
  <si>
    <t>Willows at Howell</t>
  </si>
  <si>
    <t>Berrien Co.</t>
  </si>
  <si>
    <t>Coventry Care / Caretel</t>
  </si>
  <si>
    <t xml:space="preserve">Hallmark Living </t>
  </si>
  <si>
    <t>Hanson Hospice Center</t>
  </si>
  <si>
    <t>Ingham County Jail</t>
  </si>
  <si>
    <t>9 Results Pending</t>
  </si>
  <si>
    <t>Livingston County</t>
  </si>
  <si>
    <t>Berrien County</t>
  </si>
  <si>
    <t>AA Lions</t>
  </si>
  <si>
    <t>Holt Senior Care</t>
  </si>
  <si>
    <t>178 - 66</t>
  </si>
  <si>
    <t>Harold Grace UpJohn - LTCF
Kalamazoo County</t>
  </si>
  <si>
    <t>(107 EN BN, 1432 EN CO) Gladstone</t>
  </si>
  <si>
    <t>(507 EN BN, 1430 EN CO) Traverse City</t>
  </si>
  <si>
    <t>(107 EN BN, 1431 EN CO) Camulet</t>
  </si>
  <si>
    <t>Wayne - CBTI (Westland Mall)</t>
  </si>
  <si>
    <t>207 - 66</t>
  </si>
  <si>
    <t xml:space="preserve">Cheboygan - CBTI (Mackinaw City) </t>
  </si>
  <si>
    <t>205 - 66</t>
  </si>
  <si>
    <t>206 - 66</t>
  </si>
  <si>
    <t>203 - 66</t>
  </si>
  <si>
    <t>204 - 66</t>
  </si>
  <si>
    <t>202 - 66</t>
  </si>
  <si>
    <t>Genesee - CBTI (Flint missionary)</t>
  </si>
  <si>
    <t>French Manor Assisted Living (Grand Traverse Co)</t>
  </si>
  <si>
    <t>Boardman Lakes Glens (Grand Traverse Co)</t>
  </si>
  <si>
    <t>French Manor Lafranier (Grand Traverse Co)</t>
  </si>
  <si>
    <t>French Manor Memory Care (Grand Traverse Co)</t>
  </si>
  <si>
    <t>Northern Star Assisted living  (Grand Traverse Co)</t>
  </si>
  <si>
    <t>French Manor Yorkshire (Grand Traverse Co)</t>
  </si>
  <si>
    <t>French Manor South (Grand Traverse Co)</t>
  </si>
  <si>
    <t>Bay Shore Senior Care (Bay County)</t>
  </si>
  <si>
    <t>Cartel Inn (Bay County)</t>
  </si>
  <si>
    <t>Detroit Light Guard Armory</t>
  </si>
  <si>
    <t>AA Lugnuts (182nd Soliders)</t>
  </si>
  <si>
    <t>Medilodge of Marshall</t>
  </si>
  <si>
    <t>Marshall, MI</t>
  </si>
  <si>
    <t>Villa at Traverse Point</t>
  </si>
  <si>
    <t>Cordia at GT Commons</t>
  </si>
  <si>
    <t>Traverse City, MI</t>
  </si>
  <si>
    <t xml:space="preserve">Medilodge of Grand Traverse </t>
  </si>
  <si>
    <t>Medilodge of Traverse City</t>
  </si>
  <si>
    <t>Kimball, MI</t>
  </si>
  <si>
    <t>Evergreen Senior Care</t>
  </si>
  <si>
    <t>Marshall Nursing &amp; Rehab</t>
  </si>
  <si>
    <t>Battle Creek, MI</t>
  </si>
  <si>
    <t xml:space="preserve">Alamo - LTCF
</t>
  </si>
  <si>
    <t>Calhoun - CBTI (Albion)</t>
  </si>
  <si>
    <t xml:space="preserve">St Clair County Health Dept. </t>
  </si>
  <si>
    <t>St Clair County</t>
  </si>
  <si>
    <t>1 Facility</t>
  </si>
  <si>
    <t>Grand Traverse County</t>
  </si>
  <si>
    <t>Calhoun County</t>
  </si>
  <si>
    <t>347 Results Pending</t>
  </si>
  <si>
    <t>6 Results Pending</t>
  </si>
  <si>
    <t>15 Results Pending</t>
  </si>
  <si>
    <t>Glen Eagle (Grand Traverse Co)</t>
  </si>
  <si>
    <t>Heartland Health Care (Bay County)</t>
  </si>
  <si>
    <t>Alpena County</t>
  </si>
  <si>
    <t>Alpena Co.</t>
  </si>
  <si>
    <t>Medilodge of Alpena</t>
  </si>
  <si>
    <t>Medilodge of Greenview</t>
  </si>
  <si>
    <t>Besser Senior Living</t>
  </si>
  <si>
    <t>Resthaven Care center</t>
  </si>
  <si>
    <t>Allegan County Medical Care</t>
  </si>
  <si>
    <t>Life Care Well Center Plainwell</t>
  </si>
  <si>
    <t>Holland, MI</t>
  </si>
  <si>
    <t>Allegan, MI</t>
  </si>
  <si>
    <t>Plainwell, MI</t>
  </si>
  <si>
    <t>Mission Point of Greenville (Montcalm County)</t>
  </si>
  <si>
    <t>Lapeer County Medical Care Facility (Lapeer County)</t>
  </si>
  <si>
    <t>The Villages of Lapeer Nursing and Rehab (Lapeer County)</t>
  </si>
  <si>
    <t>Stonegate Health Campus (Lapeer County)</t>
  </si>
  <si>
    <t>Resthaven Care Center (Allegan County)</t>
  </si>
  <si>
    <t>Allegan County</t>
  </si>
  <si>
    <t>Thornapple Manor
(Barry Co.)</t>
  </si>
  <si>
    <t>Hastings Rehab &amp; Health Care Center (Barry Co.)</t>
  </si>
  <si>
    <t>Grace of Douglas (Allegan County)</t>
  </si>
  <si>
    <t>Medilodge of Mt Pleasant</t>
  </si>
  <si>
    <t>Mt Pleasant</t>
  </si>
  <si>
    <t>NUMBER</t>
  </si>
  <si>
    <t>ESTIMATED FUTURE TEST KITS  (RESUPPLY)</t>
  </si>
  <si>
    <t>TEST/DELIVERY DATE</t>
  </si>
  <si>
    <t>MIARNG PRE AT SCREENING</t>
  </si>
  <si>
    <t>MING PRE-AT TESTING SCHEDULE</t>
  </si>
  <si>
    <t>Taylor Armory</t>
  </si>
  <si>
    <t>COUNTY MISSIONS</t>
  </si>
  <si>
    <t>TEST KITS NEEDED</t>
  </si>
  <si>
    <t>Test-Kits On Hand</t>
  </si>
  <si>
    <t>Allegan Co. - CBTI</t>
  </si>
  <si>
    <t>Calhoun - CBTI</t>
  </si>
  <si>
    <t>Oakland Co. - CBTI</t>
  </si>
  <si>
    <t>Ottawa Co. - CBTI</t>
  </si>
  <si>
    <t>Petoskey Co. - CBTI</t>
  </si>
  <si>
    <t>Newaygo County Medical Care Facility</t>
  </si>
  <si>
    <t>TEST KIT TYPE</t>
  </si>
  <si>
    <t>Branch Co. - CBTI (Sturgis, MI)</t>
  </si>
  <si>
    <t>Gwinn, Michigan (HHC 107 AND FSC 107 )</t>
  </si>
  <si>
    <t>Ontonagon, Michigan(1432 EN CO)</t>
  </si>
  <si>
    <t>Camp Grayling Range 6 (1430 EN CO )</t>
  </si>
  <si>
    <t>BOL</t>
  </si>
  <si>
    <t>Camp Grayling</t>
  </si>
  <si>
    <t>Marquette Armory</t>
  </si>
  <si>
    <t>Sault Ste Marie Armory</t>
  </si>
  <si>
    <t>Medilodge of Tawas</t>
  </si>
  <si>
    <t>229 - 66</t>
  </si>
  <si>
    <t>228 - 66</t>
  </si>
  <si>
    <t>227 - 66</t>
  </si>
  <si>
    <t>226 - 66</t>
  </si>
  <si>
    <t>225 - 66</t>
  </si>
  <si>
    <t>230 - 66</t>
  </si>
  <si>
    <t>Tawas, MI</t>
  </si>
  <si>
    <t xml:space="preserve">Iosco Medical Care Facility - LTCF </t>
  </si>
  <si>
    <t>BIO</t>
  </si>
  <si>
    <t>Iosco County Long Term Care Facility</t>
  </si>
  <si>
    <t>Alpena Pre-AT Testing</t>
  </si>
  <si>
    <t>Grand Ledge Pre-AT Testing</t>
  </si>
  <si>
    <t>SKLD of Ionia</t>
  </si>
  <si>
    <t>Medilodge of Monroe</t>
  </si>
  <si>
    <t>Oakview Medical Care</t>
  </si>
  <si>
    <t>Country Side Care Center</t>
  </si>
  <si>
    <t>Jackson Medical Care Facility</t>
  </si>
  <si>
    <t>Mission Point (Metron) of Belding</t>
  </si>
  <si>
    <t>Monroe, MI</t>
  </si>
  <si>
    <t>Wellspring Lutheran Services</t>
  </si>
  <si>
    <t>Arbor Manor Care Center</t>
  </si>
  <si>
    <t>Jackson, MI</t>
  </si>
  <si>
    <t>Ridge Crest Health Campus</t>
  </si>
  <si>
    <t>Belding, MI</t>
  </si>
  <si>
    <t>Wayne County Health</t>
  </si>
  <si>
    <t>Wayne</t>
  </si>
  <si>
    <t>Medilodge of Lansing</t>
  </si>
  <si>
    <t>Regency of Lansing</t>
  </si>
  <si>
    <t>Eaton County Jail</t>
  </si>
  <si>
    <t>Provincal House</t>
  </si>
  <si>
    <t>Domincan Life Center</t>
  </si>
  <si>
    <t>Oasis Magnum Care</t>
  </si>
  <si>
    <t>AA Lions (210 MP BN)</t>
  </si>
  <si>
    <t>AA Lugnuts (272 RSG)</t>
  </si>
  <si>
    <t>Grayling (107 EN BN)</t>
  </si>
  <si>
    <t xml:space="preserve">Ontonagon (107 EN BN) </t>
  </si>
  <si>
    <t>2 Facilties</t>
  </si>
  <si>
    <t>1 Facilty</t>
  </si>
  <si>
    <t>Medilodge of Hillman</t>
  </si>
  <si>
    <t>Hillman, MI</t>
  </si>
  <si>
    <t>The Villa of Rose City</t>
  </si>
  <si>
    <t>The Villa of West Branch</t>
  </si>
  <si>
    <t>West Branch, MI</t>
  </si>
  <si>
    <t>Rose City, MI</t>
  </si>
  <si>
    <t xml:space="preserve">Medilodge of Cheboygan </t>
  </si>
  <si>
    <t>Rogers City, MI</t>
  </si>
  <si>
    <t>Medilodge of Rogers City</t>
  </si>
  <si>
    <t>Lenawee County</t>
  </si>
  <si>
    <t>Adrian Dominican Sisters</t>
  </si>
  <si>
    <t>Muskegon(Oakridge Middle School)</t>
  </si>
  <si>
    <t>245-66</t>
  </si>
  <si>
    <t>243-66</t>
  </si>
  <si>
    <t>246-66</t>
  </si>
  <si>
    <t>247-66</t>
  </si>
  <si>
    <t>249-66</t>
  </si>
  <si>
    <t>250-66</t>
  </si>
  <si>
    <t>244-66</t>
  </si>
  <si>
    <t>248-66</t>
  </si>
  <si>
    <t>252-66</t>
  </si>
  <si>
    <t>Muskegon (Oakridge Middle School)</t>
  </si>
  <si>
    <t>Wayne (Ecorse High School)</t>
  </si>
  <si>
    <t>Schoolcraft (Schoolcraft County Road Comm)</t>
  </si>
  <si>
    <t>Marquette (Berry Events Center)</t>
  </si>
  <si>
    <t>Gratiot (Alma Middle School)</t>
  </si>
  <si>
    <t>Chippewa (Sault Area High School)</t>
  </si>
  <si>
    <t>Branch (Branch County Fairgrounds)</t>
  </si>
  <si>
    <t xml:space="preserve">Newaygo (Newaygo county Admin &amp; Health) </t>
  </si>
  <si>
    <t>Ishpeming(107th)</t>
  </si>
  <si>
    <t>Gladstone (107th)</t>
  </si>
  <si>
    <t>PROJECTED MDOC, CBTI and LTCF  TESTING SCHEDULE</t>
  </si>
  <si>
    <t>Location</t>
  </si>
  <si>
    <t>Test Kit Type</t>
  </si>
  <si>
    <t>#</t>
  </si>
  <si>
    <t>PROJECTED TEST KIT OH</t>
  </si>
  <si>
    <t>TOTAL BIOREFERENCE TEST KITS IN POSSEESSION OF MING</t>
  </si>
  <si>
    <t>TOTAL ESTIMATED TEST KITS NEEDED FOR PENDING MISSIONs</t>
  </si>
  <si>
    <t>PROJECTED ON HAND AFTER COUNTY + MIARNG MISSIONS COMPLETE WITHOUT RESUPPLY</t>
  </si>
  <si>
    <t>ON HAND AFTER COUNTY+ MIARNG MISSIONS COMPLETE WITH RESUPPLY</t>
  </si>
  <si>
    <t>PROJECTED DATE OF PICK-UP</t>
  </si>
  <si>
    <t>Gaylord, MI</t>
  </si>
  <si>
    <t>Gaylord Coounty</t>
  </si>
  <si>
    <t>32</t>
  </si>
  <si>
    <t>59</t>
  </si>
  <si>
    <t xml:space="preserve">Flint Missionary Church </t>
  </si>
  <si>
    <t xml:space="preserve">Muskegon Heights </t>
  </si>
  <si>
    <t>Manistee County Medical Care</t>
  </si>
  <si>
    <t xml:space="preserve">Monroe County Health Department </t>
  </si>
  <si>
    <t>Kalkaska Memorial Health Care</t>
  </si>
  <si>
    <t>Transitional Health Services, Newaygo Co.</t>
  </si>
  <si>
    <t>Medilodge of Sterling</t>
  </si>
  <si>
    <t xml:space="preserve">Sterling, MI </t>
  </si>
  <si>
    <t>Medilodge of Clare</t>
  </si>
  <si>
    <t>Clare, MI</t>
  </si>
  <si>
    <t>Lighthouse of Roscommon</t>
  </si>
  <si>
    <t xml:space="preserve">Roscommon, MI </t>
  </si>
  <si>
    <t>Roscommon, MI</t>
  </si>
  <si>
    <t>King Nursing and Rehab</t>
  </si>
  <si>
    <t>(15 residents confirmed cases)</t>
  </si>
  <si>
    <t>`0</t>
  </si>
  <si>
    <t>(6 residents confirmed cases)</t>
  </si>
  <si>
    <t>(8 residents confirmed cases)</t>
  </si>
  <si>
    <t>Dimondale Nursing CC
LTCF - Eaton County</t>
  </si>
  <si>
    <t>Carriage House Rehab &amp; Health (Bay County)</t>
  </si>
  <si>
    <t>Grace Health Care (Three Rivers)</t>
  </si>
  <si>
    <t>ESTIMATED NUMBER OF KITS NEEDED FOR DROPS</t>
  </si>
  <si>
    <t>TOTAL BOL TEST KITS IN POSSEESSION OF MING</t>
  </si>
  <si>
    <t>Mission Point</t>
  </si>
  <si>
    <t>Meadowbrook</t>
  </si>
  <si>
    <t>Medilodge of Gaylord</t>
  </si>
  <si>
    <t>Autumnwood of McBain</t>
  </si>
  <si>
    <t>Boulder Park</t>
  </si>
  <si>
    <t>2 Facilites</t>
  </si>
  <si>
    <t>McReynolds Hall</t>
  </si>
  <si>
    <t>Orchard Creek</t>
  </si>
  <si>
    <t>Grandvue</t>
  </si>
  <si>
    <t>Fort Custer Training Center</t>
  </si>
  <si>
    <t>Isabella County</t>
  </si>
  <si>
    <t>Iosco County</t>
  </si>
  <si>
    <t>Monroe County</t>
  </si>
  <si>
    <t>Jackson County</t>
  </si>
  <si>
    <t>Ionia County</t>
  </si>
  <si>
    <t>Cheboygan County</t>
  </si>
  <si>
    <t>Montmorency County</t>
  </si>
  <si>
    <t>Ogemaw County</t>
  </si>
  <si>
    <t>Presque Isle County</t>
  </si>
  <si>
    <t>Arenac County</t>
  </si>
  <si>
    <t>Clare County</t>
  </si>
  <si>
    <t>Roscommon County</t>
  </si>
  <si>
    <t>Benzie County</t>
  </si>
  <si>
    <t>Emmet County</t>
  </si>
  <si>
    <t>Charlevoix County</t>
  </si>
  <si>
    <t xml:space="preserve">Paul Pliver Long Term Care </t>
  </si>
  <si>
    <t>Frankfort, MI</t>
  </si>
  <si>
    <t>The Maples</t>
  </si>
  <si>
    <t>East Jordan, MI</t>
  </si>
  <si>
    <t xml:space="preserve">Medilodge of Leelanau </t>
  </si>
  <si>
    <t>Suttons Bay</t>
  </si>
  <si>
    <t>Villa at the Bay</t>
  </si>
  <si>
    <t>Petoskey, MI</t>
  </si>
  <si>
    <t>Ostego County</t>
  </si>
  <si>
    <t>Leelanau County</t>
  </si>
  <si>
    <t>Bio Reference</t>
  </si>
  <si>
    <t>Sault Ste Maire - Pre AT Testing (Brimley)</t>
  </si>
  <si>
    <t>Antrim County</t>
  </si>
  <si>
    <t>Bellaire, MI</t>
  </si>
  <si>
    <t>Meadow Brook (Bellaire)</t>
  </si>
  <si>
    <t>Adrian, MI</t>
  </si>
  <si>
    <t>CBTI-Baraga</t>
  </si>
  <si>
    <t>CBTI-Alpena</t>
  </si>
  <si>
    <t>CBTI-Ogema</t>
  </si>
  <si>
    <t>Lugnuts/Baraga</t>
  </si>
  <si>
    <t>CBTI-Tawas</t>
  </si>
  <si>
    <t>Lions/Alpena</t>
  </si>
  <si>
    <t>Utica/Ogema</t>
  </si>
  <si>
    <t>Lugnuts/Tawas</t>
  </si>
  <si>
    <t>Pre/Post AT testing 1071 Grayling</t>
  </si>
  <si>
    <t>Pre/Post AT testing 1072 Grayling</t>
  </si>
  <si>
    <t>Pre/Post AT testing 146 Grayling</t>
  </si>
  <si>
    <t>Pre/Post AT testing 126 Band Belmont</t>
  </si>
  <si>
    <t>Pre/Post AT testing 3/238 Grand Ledge</t>
  </si>
  <si>
    <t>DJ Jacobetti VA Home</t>
  </si>
  <si>
    <t xml:space="preserve">Gaylord, MI </t>
  </si>
  <si>
    <t>140-66</t>
  </si>
  <si>
    <t>Alpena - CBTI</t>
  </si>
  <si>
    <t>Baraga - CBTI</t>
  </si>
  <si>
    <t>Ogemaw - CBTI</t>
  </si>
  <si>
    <t>Tawas City - CBTI</t>
  </si>
  <si>
    <t>338-66</t>
  </si>
  <si>
    <t>341-66</t>
  </si>
  <si>
    <t>339-66</t>
  </si>
  <si>
    <t>CBTI-Manistee</t>
  </si>
  <si>
    <t>Ishpeming</t>
  </si>
  <si>
    <t>Note: 2,000 TK at Taylor Armory are unusable due to lack of stickers and bags</t>
  </si>
  <si>
    <t>Otsego</t>
  </si>
  <si>
    <t>Lugnuts/Otsego</t>
  </si>
  <si>
    <t xml:space="preserve">4-May to 19-June
</t>
  </si>
  <si>
    <t>227 Sites Visited</t>
  </si>
  <si>
    <t>346-66</t>
  </si>
  <si>
    <t>345-66</t>
  </si>
  <si>
    <t>Grayling (210 MP BN)</t>
  </si>
  <si>
    <t>Belmont (156 ESB)</t>
  </si>
  <si>
    <t>155 Facilites</t>
  </si>
  <si>
    <t>Community Based Testing Initiative</t>
  </si>
  <si>
    <t># OF RESIDENTS TESTED</t>
  </si>
  <si>
    <t>Genesee County</t>
  </si>
  <si>
    <t>Midland County</t>
  </si>
  <si>
    <t>Branch County</t>
  </si>
  <si>
    <t>Petoskey County</t>
  </si>
  <si>
    <t>Ecorse High School</t>
  </si>
  <si>
    <t>Schoolcraft County Road Comm</t>
  </si>
  <si>
    <t>Berry Events Center</t>
  </si>
  <si>
    <t>Alma Middle School</t>
  </si>
  <si>
    <t>Branch County Fairgrounds</t>
  </si>
  <si>
    <t>Schoolcraft County</t>
  </si>
  <si>
    <t>Marquette County</t>
  </si>
  <si>
    <t>Gratiot County</t>
  </si>
  <si>
    <t>Chippewa County</t>
  </si>
  <si>
    <t>Newaygo County</t>
  </si>
  <si>
    <t>Baraga County</t>
  </si>
  <si>
    <t>Albion High School</t>
  </si>
  <si>
    <t>Wayne Westland Mall</t>
  </si>
  <si>
    <t>West Ottawa High School</t>
  </si>
  <si>
    <t>Muskegon Hgts (Oakridge School)</t>
  </si>
  <si>
    <t>Allegan County Health Svc. Bldg.</t>
  </si>
  <si>
    <t xml:space="preserve">Flint (Shiloh Missionary Church) </t>
  </si>
  <si>
    <t>Wayne (Westland Mall)</t>
  </si>
  <si>
    <t>Newaygo County Admin &amp; Health</t>
  </si>
  <si>
    <t>Sault Area High School</t>
  </si>
  <si>
    <t xml:space="preserve">Mackinaw City Rec. Center </t>
  </si>
  <si>
    <t>Sturgis (Doyle Community Center)</t>
  </si>
  <si>
    <t>Midland (Dow Diamond)</t>
  </si>
  <si>
    <t>Traverse City (Turtle Creek Stadium)</t>
  </si>
  <si>
    <t>Royal Oak Township Rec. Dept.</t>
  </si>
  <si>
    <t>Battle Creek (Kellogg Center)</t>
  </si>
  <si>
    <t>Tawas Area High School</t>
  </si>
  <si>
    <t>Beartown (Niiwin Akeaa Center)</t>
  </si>
  <si>
    <t>Petoskey (Odawa Casino)</t>
  </si>
  <si>
    <t>Alpena (Besser Elementary School)</t>
  </si>
  <si>
    <t>West Branch (Surline Mid. School)</t>
  </si>
  <si>
    <t>SUM of CTT-LTCF 'Actual Tested'</t>
  </si>
  <si>
    <t>Plus Kit Drop Offs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</si>
</sst>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;@"/>
    <numFmt numFmtId="166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22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22222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5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7" fillId="8" borderId="0" applyNumberFormat="0" applyBorder="0" applyAlignment="0" applyProtection="0"/>
    <xf numFmtId="43" fontId="17" fillId="0" borderId="0" applyFont="0" applyFill="0" applyBorder="0" applyAlignment="0" applyProtection="0"/>
  </cellStyleXfs>
  <cellXfs count="620">
    <xf numFmtId="0" fontId="0" fillId="0" borderId="0" xfId="0"/>
    <xf numFmtId="0" fontId="7" fillId="0" borderId="0" xfId="0" applyFont="1" applyAlignment="1">
      <alignment vertical="center"/>
    </xf>
    <xf numFmtId="0" fontId="4" fillId="0" borderId="3" xfId="0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/>
    </xf>
    <xf numFmtId="3" fontId="8" fillId="2" borderId="16" xfId="0" applyNumberFormat="1" applyFont="1" applyFill="1" applyBorder="1" applyAlignment="1">
      <alignment horizontal="center" vertical="center"/>
    </xf>
    <xf numFmtId="3" fontId="8" fillId="2" borderId="21" xfId="0" applyNumberFormat="1" applyFont="1" applyFill="1" applyBorder="1" applyAlignment="1">
      <alignment horizontal="center" vertical="center"/>
    </xf>
    <xf numFmtId="3" fontId="2" fillId="2" borderId="21" xfId="0" applyNumberFormat="1" applyFont="1" applyFill="1" applyBorder="1" applyAlignment="1">
      <alignment horizontal="center" vertical="center"/>
    </xf>
    <xf numFmtId="3" fontId="2" fillId="2" borderId="2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1" xfId="0" applyFont="1" applyBorder="1"/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/>
    <xf numFmtId="0" fontId="0" fillId="0" borderId="0" xfId="0" applyFont="1" applyAlignment="1">
      <alignment horizontal="left" wrapText="1"/>
    </xf>
    <xf numFmtId="49" fontId="0" fillId="0" borderId="0" xfId="0" applyNumberFormat="1" applyFont="1"/>
    <xf numFmtId="0" fontId="4" fillId="3" borderId="2" xfId="0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6" fontId="4" fillId="4" borderId="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16" fontId="4" fillId="3" borderId="1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16" fontId="5" fillId="3" borderId="1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16" fontId="5" fillId="4" borderId="1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16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4" fillId="4" borderId="7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4" fillId="3" borderId="24" xfId="0" applyNumberFormat="1" applyFont="1" applyFill="1" applyBorder="1" applyAlignment="1">
      <alignment horizontal="center" vertical="center" wrapText="1"/>
    </xf>
    <xf numFmtId="0" fontId="4" fillId="3" borderId="25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3" fontId="4" fillId="5" borderId="31" xfId="0" applyNumberFormat="1" applyFont="1" applyFill="1" applyBorder="1" applyAlignment="1">
      <alignment horizontal="center" vertical="center" wrapText="1"/>
    </xf>
    <xf numFmtId="3" fontId="4" fillId="5" borderId="31" xfId="0" applyNumberFormat="1" applyFont="1" applyFill="1" applyBorder="1" applyAlignment="1">
      <alignment horizontal="center" vertical="center"/>
    </xf>
    <xf numFmtId="3" fontId="5" fillId="5" borderId="32" xfId="0" applyNumberFormat="1" applyFont="1" applyFill="1" applyBorder="1" applyAlignment="1">
      <alignment horizontal="center" vertical="center"/>
    </xf>
    <xf numFmtId="3" fontId="5" fillId="5" borderId="3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3" fillId="2" borderId="34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16" fontId="4" fillId="4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8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7" borderId="30" xfId="0" applyFont="1" applyFill="1" applyBorder="1"/>
    <xf numFmtId="0" fontId="12" fillId="6" borderId="24" xfId="0" applyFont="1" applyFill="1" applyBorder="1" applyAlignment="1">
      <alignment horizontal="center" wrapText="1"/>
    </xf>
    <xf numFmtId="0" fontId="12" fillId="6" borderId="38" xfId="0" applyFont="1" applyFill="1" applyBorder="1" applyAlignment="1">
      <alignment horizontal="center" wrapText="1"/>
    </xf>
    <xf numFmtId="0" fontId="12" fillId="6" borderId="25" xfId="0" applyFont="1" applyFill="1" applyBorder="1" applyAlignment="1">
      <alignment horizontal="center" wrapText="1"/>
    </xf>
    <xf numFmtId="0" fontId="1" fillId="0" borderId="0" xfId="0" applyFont="1" applyAlignment="1"/>
    <xf numFmtId="0" fontId="13" fillId="0" borderId="2" xfId="0" applyFont="1" applyBorder="1" applyAlignment="1">
      <alignment horizontal="left"/>
    </xf>
    <xf numFmtId="0" fontId="13" fillId="0" borderId="23" xfId="0" applyFont="1" applyBorder="1"/>
    <xf numFmtId="0" fontId="13" fillId="0" borderId="26" xfId="0" applyFont="1" applyBorder="1" applyAlignment="1">
      <alignment horizontal="left"/>
    </xf>
    <xf numFmtId="0" fontId="13" fillId="0" borderId="39" xfId="0" applyFont="1" applyBorder="1" applyAlignment="1">
      <alignment horizontal="center"/>
    </xf>
    <xf numFmtId="0" fontId="13" fillId="0" borderId="27" xfId="0" applyFont="1" applyBorder="1"/>
    <xf numFmtId="0" fontId="14" fillId="7" borderId="40" xfId="0" applyFont="1" applyFill="1" applyBorder="1" applyAlignment="1">
      <alignment horizontal="left"/>
    </xf>
    <xf numFmtId="0" fontId="15" fillId="7" borderId="28" xfId="0" applyFont="1" applyFill="1" applyBorder="1" applyAlignment="1">
      <alignment horizontal="right"/>
    </xf>
    <xf numFmtId="0" fontId="16" fillId="7" borderId="40" xfId="0" applyFont="1" applyFill="1" applyBorder="1" applyAlignment="1">
      <alignment horizontal="right"/>
    </xf>
    <xf numFmtId="0" fontId="13" fillId="0" borderId="24" xfId="0" applyFont="1" applyBorder="1"/>
    <xf numFmtId="0" fontId="13" fillId="0" borderId="2" xfId="0" applyFont="1" applyBorder="1"/>
    <xf numFmtId="0" fontId="13" fillId="0" borderId="26" xfId="0" applyFont="1" applyBorder="1"/>
    <xf numFmtId="0" fontId="13" fillId="0" borderId="27" xfId="0" applyFont="1" applyBorder="1" applyAlignment="1">
      <alignment horizontal="center"/>
    </xf>
    <xf numFmtId="0" fontId="13" fillId="7" borderId="41" xfId="0" applyFont="1" applyFill="1" applyBorder="1"/>
    <xf numFmtId="0" fontId="13" fillId="7" borderId="31" xfId="0" applyFont="1" applyFill="1" applyBorder="1"/>
    <xf numFmtId="0" fontId="13" fillId="0" borderId="2" xfId="0" applyFont="1" applyBorder="1" applyAlignment="1">
      <alignment horizontal="center"/>
    </xf>
    <xf numFmtId="49" fontId="5" fillId="3" borderId="4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left"/>
    </xf>
    <xf numFmtId="0" fontId="13" fillId="0" borderId="10" xfId="0" applyFont="1" applyBorder="1" applyAlignment="1">
      <alignment horizontal="center"/>
    </xf>
    <xf numFmtId="3" fontId="4" fillId="5" borderId="1" xfId="0" applyNumberFormat="1" applyFont="1" applyFill="1" applyBorder="1" applyAlignment="1">
      <alignment horizontal="center" vertical="center"/>
    </xf>
    <xf numFmtId="15" fontId="13" fillId="0" borderId="17" xfId="0" applyNumberFormat="1" applyFont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16" fontId="4" fillId="4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16" fontId="5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5" fontId="13" fillId="0" borderId="10" xfId="0" applyNumberFormat="1" applyFont="1" applyBorder="1" applyAlignment="1">
      <alignment horizontal="center"/>
    </xf>
    <xf numFmtId="15" fontId="13" fillId="0" borderId="39" xfId="0" applyNumberFormat="1" applyFont="1" applyBorder="1" applyAlignment="1">
      <alignment horizontal="center"/>
    </xf>
    <xf numFmtId="15" fontId="13" fillId="0" borderId="1" xfId="0" applyNumberFormat="1" applyFont="1" applyBorder="1" applyAlignment="1">
      <alignment horizontal="center"/>
    </xf>
    <xf numFmtId="15" fontId="13" fillId="0" borderId="4" xfId="0" applyNumberFormat="1" applyFont="1" applyBorder="1" applyAlignment="1">
      <alignment horizontal="center"/>
    </xf>
    <xf numFmtId="15" fontId="13" fillId="0" borderId="38" xfId="0" applyNumberFormat="1" applyFont="1" applyBorder="1" applyAlignment="1">
      <alignment horizontal="center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/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3" fillId="0" borderId="23" xfId="0" applyFont="1" applyBorder="1" applyAlignment="1">
      <alignment horizontal="right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4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righ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/>
    </xf>
    <xf numFmtId="16" fontId="4" fillId="4" borderId="4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6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wrapText="1"/>
    </xf>
    <xf numFmtId="0" fontId="13" fillId="5" borderId="38" xfId="0" applyFont="1" applyFill="1" applyBorder="1" applyAlignment="1">
      <alignment horizontal="center" wrapText="1"/>
    </xf>
    <xf numFmtId="0" fontId="12" fillId="6" borderId="42" xfId="0" applyFont="1" applyFill="1" applyBorder="1" applyAlignment="1">
      <alignment horizontal="center" wrapText="1"/>
    </xf>
    <xf numFmtId="0" fontId="13" fillId="0" borderId="1" xfId="0" applyFont="1" applyBorder="1"/>
    <xf numFmtId="0" fontId="5" fillId="4" borderId="13" xfId="0" applyNumberFormat="1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7" xfId="0" applyNumberFormat="1" applyFont="1" applyBorder="1"/>
    <xf numFmtId="0" fontId="0" fillId="0" borderId="17" xfId="0" applyFont="1" applyBorder="1"/>
    <xf numFmtId="0" fontId="4" fillId="0" borderId="23" xfId="0" applyNumberFormat="1" applyFont="1" applyBorder="1"/>
    <xf numFmtId="49" fontId="0" fillId="0" borderId="23" xfId="0" applyNumberFormat="1" applyFont="1" applyBorder="1"/>
    <xf numFmtId="0" fontId="4" fillId="3" borderId="1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0" fillId="3" borderId="0" xfId="0" applyFont="1" applyFill="1"/>
    <xf numFmtId="0" fontId="4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3" fontId="17" fillId="8" borderId="47" xfId="1" applyNumberFormat="1" applyBorder="1" applyAlignment="1">
      <alignment horizontal="center" vertical="center"/>
    </xf>
    <xf numFmtId="16" fontId="0" fillId="8" borderId="47" xfId="1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3" fillId="7" borderId="26" xfId="0" applyFont="1" applyFill="1" applyBorder="1" applyAlignment="1">
      <alignment horizontal="left"/>
    </xf>
    <xf numFmtId="0" fontId="13" fillId="7" borderId="39" xfId="0" applyFont="1" applyFill="1" applyBorder="1" applyAlignment="1">
      <alignment horizontal="center"/>
    </xf>
    <xf numFmtId="0" fontId="13" fillId="7" borderId="39" xfId="0" applyFont="1" applyFill="1" applyBorder="1" applyAlignment="1">
      <alignment horizontal="right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4" borderId="0" xfId="0" applyFill="1"/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wrapText="1"/>
    </xf>
    <xf numFmtId="0" fontId="4" fillId="0" borderId="1" xfId="0" applyFont="1" applyBorder="1"/>
    <xf numFmtId="1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13" fillId="0" borderId="5" xfId="0" applyFont="1" applyBorder="1" applyAlignment="1">
      <alignment horizontal="left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vertical="center" wrapText="1"/>
    </xf>
    <xf numFmtId="15" fontId="4" fillId="0" borderId="1" xfId="0" applyNumberFormat="1" applyFont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3" fontId="0" fillId="5" borderId="47" xfId="0" applyNumberFormat="1" applyFont="1" applyFill="1" applyBorder="1" applyAlignment="1">
      <alignment horizontal="center" vertical="center"/>
    </xf>
    <xf numFmtId="16" fontId="1" fillId="5" borderId="47" xfId="0" applyNumberFormat="1" applyFont="1" applyFill="1" applyBorder="1" applyAlignment="1">
      <alignment horizontal="center" vertical="center"/>
    </xf>
    <xf numFmtId="16" fontId="0" fillId="5" borderId="47" xfId="0" applyNumberFormat="1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/>
    </xf>
    <xf numFmtId="0" fontId="1" fillId="8" borderId="47" xfId="1" applyFont="1" applyBorder="1" applyAlignment="1">
      <alignment horizontal="center" vertical="center"/>
    </xf>
    <xf numFmtId="164" fontId="0" fillId="5" borderId="47" xfId="0" applyNumberFormat="1" applyFill="1" applyBorder="1" applyAlignment="1">
      <alignment horizontal="center" vertical="center"/>
    </xf>
    <xf numFmtId="3" fontId="0" fillId="5" borderId="47" xfId="0" applyNumberForma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12" fillId="6" borderId="49" xfId="0" applyFont="1" applyFill="1" applyBorder="1" applyAlignment="1">
      <alignment horizontal="center" wrapText="1"/>
    </xf>
    <xf numFmtId="0" fontId="12" fillId="6" borderId="50" xfId="0" applyFont="1" applyFill="1" applyBorder="1" applyAlignment="1">
      <alignment horizontal="center" wrapText="1"/>
    </xf>
    <xf numFmtId="0" fontId="13" fillId="0" borderId="24" xfId="0" applyFont="1" applyBorder="1" applyAlignment="1">
      <alignment horizontal="left"/>
    </xf>
    <xf numFmtId="0" fontId="13" fillId="0" borderId="25" xfId="0" applyFont="1" applyBorder="1"/>
    <xf numFmtId="0" fontId="13" fillId="0" borderId="0" xfId="0" applyFont="1" applyBorder="1"/>
    <xf numFmtId="0" fontId="13" fillId="0" borderId="21" xfId="0" applyFont="1" applyBorder="1" applyAlignment="1">
      <alignment horizontal="center"/>
    </xf>
    <xf numFmtId="15" fontId="13" fillId="0" borderId="21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4" fillId="0" borderId="47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1" fontId="0" fillId="5" borderId="47" xfId="0" applyNumberForma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1" fillId="0" borderId="4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45" xfId="0" applyFont="1" applyBorder="1" applyAlignment="1">
      <alignment horizontal="center" vertical="center"/>
    </xf>
    <xf numFmtId="3" fontId="0" fillId="5" borderId="52" xfId="0" applyNumberForma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36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4" borderId="36" xfId="0" applyNumberFormat="1" applyFont="1" applyFill="1" applyBorder="1" applyAlignment="1">
      <alignment horizontal="center" vertical="center"/>
    </xf>
    <xf numFmtId="0" fontId="5" fillId="3" borderId="13" xfId="0" applyNumberFormat="1" applyFont="1" applyFill="1" applyBorder="1" applyAlignment="1">
      <alignment horizontal="center" vertical="center" wrapText="1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9" xfId="0" applyNumberFormat="1" applyFont="1" applyFill="1" applyBorder="1" applyAlignment="1">
      <alignment horizontal="center" vertical="center" wrapText="1"/>
    </xf>
    <xf numFmtId="0" fontId="4" fillId="4" borderId="7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4" fillId="4" borderId="2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6" fontId="4" fillId="3" borderId="4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3" borderId="37" xfId="0" applyNumberFormat="1" applyFont="1" applyFill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4" xfId="0" applyNumberFormat="1" applyFont="1" applyBorder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 vertical="center"/>
    </xf>
    <xf numFmtId="16" fontId="4" fillId="3" borderId="4" xfId="0" applyNumberFormat="1" applyFont="1" applyFill="1" applyBorder="1" applyAlignment="1">
      <alignment horizontal="center" vertical="center"/>
    </xf>
    <xf numFmtId="16" fontId="4" fillId="3" borderId="10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0" fontId="4" fillId="3" borderId="36" xfId="0" applyNumberFormat="1" applyFont="1" applyFill="1" applyBorder="1" applyAlignment="1">
      <alignment horizontal="center" vertical="center"/>
    </xf>
    <xf numFmtId="0" fontId="4" fillId="3" borderId="37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19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0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18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left" vertical="center" wrapText="1"/>
    </xf>
    <xf numFmtId="0" fontId="4" fillId="4" borderId="10" xfId="0" applyNumberFormat="1" applyFont="1" applyFill="1" applyBorder="1" applyAlignment="1">
      <alignment horizontal="left" vertical="center" wrapText="1"/>
    </xf>
    <xf numFmtId="0" fontId="4" fillId="4" borderId="36" xfId="0" applyNumberFormat="1" applyFont="1" applyFill="1" applyBorder="1" applyAlignment="1">
      <alignment horizontal="center" vertical="center"/>
    </xf>
    <xf numFmtId="0" fontId="4" fillId="4" borderId="37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16" fontId="4" fillId="0" borderId="4" xfId="0" applyNumberFormat="1" applyFont="1" applyFill="1" applyBorder="1" applyAlignment="1">
      <alignment horizontal="center" vertical="center"/>
    </xf>
    <xf numFmtId="16" fontId="4" fillId="0" borderId="10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16" fontId="4" fillId="4" borderId="4" xfId="0" applyNumberFormat="1" applyFont="1" applyFill="1" applyBorder="1" applyAlignment="1">
      <alignment horizontal="center" vertical="center"/>
    </xf>
    <xf numFmtId="16" fontId="4" fillId="4" borderId="1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5" fillId="4" borderId="8" xfId="0" applyNumberFormat="1" applyFont="1" applyFill="1" applyBorder="1" applyAlignment="1">
      <alignment horizontal="center" vertical="center" wrapText="1"/>
    </xf>
    <xf numFmtId="0" fontId="4" fillId="4" borderId="8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16" fontId="5" fillId="4" borderId="4" xfId="0" applyNumberFormat="1" applyFont="1" applyFill="1" applyBorder="1" applyAlignment="1">
      <alignment horizontal="center" vertical="center"/>
    </xf>
    <xf numFmtId="16" fontId="5" fillId="4" borderId="10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 wrapText="1"/>
    </xf>
    <xf numFmtId="0" fontId="4" fillId="4" borderId="7" xfId="0" applyNumberFormat="1" applyFont="1" applyFill="1" applyBorder="1" applyAlignment="1">
      <alignment horizontal="center" vertical="center"/>
    </xf>
    <xf numFmtId="0" fontId="4" fillId="4" borderId="18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17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5" fillId="4" borderId="5" xfId="0" applyNumberFormat="1" applyFont="1" applyFill="1" applyBorder="1" applyAlignment="1">
      <alignment horizontal="center" vertical="center" wrapText="1"/>
    </xf>
    <xf numFmtId="0" fontId="5" fillId="4" borderId="9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4" borderId="1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" fontId="5" fillId="3" borderId="4" xfId="0" applyNumberFormat="1" applyFont="1" applyFill="1" applyBorder="1" applyAlignment="1">
      <alignment horizontal="center" vertical="center"/>
    </xf>
    <xf numFmtId="16" fontId="5" fillId="3" borderId="10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9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/>
    </xf>
    <xf numFmtId="0" fontId="5" fillId="4" borderId="11" xfId="0" applyNumberFormat="1" applyFont="1" applyFill="1" applyBorder="1" applyAlignment="1">
      <alignment horizontal="center" vertical="center"/>
    </xf>
    <xf numFmtId="0" fontId="5" fillId="4" borderId="4" xfId="0" applyNumberFormat="1" applyFont="1" applyFill="1" applyBorder="1" applyAlignment="1">
      <alignment horizontal="center" vertical="center"/>
    </xf>
    <xf numFmtId="0" fontId="5" fillId="4" borderId="10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4" fillId="4" borderId="23" xfId="0" applyNumberFormat="1" applyFont="1" applyFill="1" applyBorder="1" applyAlignment="1">
      <alignment horizontal="left" vertical="center"/>
    </xf>
    <xf numFmtId="0" fontId="4" fillId="4" borderId="2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12" fillId="6" borderId="0" xfId="0" applyFont="1" applyFill="1" applyBorder="1" applyAlignment="1">
      <alignment horizontal="center"/>
    </xf>
    <xf numFmtId="0" fontId="19" fillId="2" borderId="43" xfId="0" applyFont="1" applyFill="1" applyBorder="1" applyAlignment="1">
      <alignment horizontal="center" vertical="center"/>
    </xf>
    <xf numFmtId="0" fontId="19" fillId="2" borderId="46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4" fontId="0" fillId="5" borderId="43" xfId="0" applyNumberFormat="1" applyFill="1" applyBorder="1" applyAlignment="1">
      <alignment horizontal="center" vertical="center"/>
    </xf>
    <xf numFmtId="14" fontId="0" fillId="5" borderId="51" xfId="0" applyNumberForma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3" fontId="20" fillId="0" borderId="47" xfId="0" applyNumberFormat="1" applyFont="1" applyBorder="1" applyAlignment="1">
      <alignment horizontal="center" vertical="center"/>
    </xf>
    <xf numFmtId="3" fontId="20" fillId="4" borderId="47" xfId="0" applyNumberFormat="1" applyFont="1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4" fillId="0" borderId="43" xfId="0" applyFont="1" applyFill="1" applyBorder="1" applyAlignment="1">
      <alignment horizontal="center" vertical="center"/>
    </xf>
    <xf numFmtId="0" fontId="24" fillId="0" borderId="44" xfId="0" applyFont="1" applyFill="1" applyBorder="1" applyAlignment="1">
      <alignment horizontal="center" vertical="center"/>
    </xf>
    <xf numFmtId="3" fontId="20" fillId="0" borderId="43" xfId="0" applyNumberFormat="1" applyFont="1" applyBorder="1" applyAlignment="1">
      <alignment horizontal="center" vertical="center"/>
    </xf>
    <xf numFmtId="3" fontId="20" fillId="0" borderId="4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5" fontId="4" fillId="0" borderId="4" xfId="0" applyNumberFormat="1" applyFont="1" applyBorder="1" applyAlignment="1">
      <alignment horizontal="center" vertical="center"/>
    </xf>
    <xf numFmtId="15" fontId="4" fillId="0" borderId="10" xfId="0" applyNumberFormat="1" applyFont="1" applyBorder="1" applyAlignment="1">
      <alignment horizontal="center" vertical="center"/>
    </xf>
    <xf numFmtId="166" fontId="0" fillId="0" borderId="0" xfId="2" applyNumberFormat="1" applyFont="1" applyAlignment="1">
      <alignment vertical="center"/>
    </xf>
    <xf numFmtId="0" fontId="0" fillId="0" borderId="0" xfId="0" applyFont="1" applyAlignment="1">
      <alignment vertical="center" wrapText="1"/>
    </xf>
  </cellXfs>
  <cellStyles count="3">
    <cellStyle name="40% - Accent3" xfId="1" builtinId="39"/>
    <cellStyle name="Comma" xfId="2" builtinId="3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38100</xdr:rowOff>
    </xdr:from>
    <xdr:ext cx="981075" cy="9810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981075" cy="981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E743"/>
  <sheetViews>
    <sheetView tabSelected="1" zoomScale="85" zoomScaleNormal="85" workbookViewId="0">
      <pane ySplit="4" topLeftCell="A5" activePane="bottomLeft" state="frozen"/>
      <selection pane="bottomLeft" activeCell="P7" sqref="P7"/>
    </sheetView>
  </sheetViews>
  <sheetFormatPr defaultColWidth="9.109375" defaultRowHeight="30" customHeight="1" x14ac:dyDescent="0.3"/>
  <cols>
    <col min="1" max="1" width="16.109375" style="5" customWidth="1"/>
    <col min="2" max="2" width="13.88671875" style="5" customWidth="1"/>
    <col min="3" max="3" width="6" style="5" customWidth="1"/>
    <col min="4" max="4" width="11.44140625" style="5" customWidth="1"/>
    <col min="5" max="5" width="28.33203125" style="24" customWidth="1"/>
    <col min="6" max="6" width="16.5546875" style="5" customWidth="1"/>
    <col min="7" max="7" width="20.5546875" style="5" customWidth="1"/>
    <col min="8" max="8" width="10.6640625" style="25" customWidth="1"/>
    <col min="9" max="9" width="11.109375" style="25" customWidth="1"/>
    <col min="10" max="10" width="13.44140625" style="25" customWidth="1"/>
    <col min="11" max="12" width="11.109375" style="25" bestFit="1" customWidth="1"/>
    <col min="13" max="13" width="10" style="5" customWidth="1"/>
    <col min="14" max="14" width="24" style="5" bestFit="1" customWidth="1"/>
    <col min="15" max="15" width="12" style="5" customWidth="1"/>
    <col min="16" max="16" width="13.5546875" style="5" customWidth="1"/>
    <col min="17" max="16384" width="9.109375" style="5"/>
  </cols>
  <sheetData>
    <row r="1" spans="1:16" s="3" customFormat="1" ht="84" customHeight="1" x14ac:dyDescent="0.3">
      <c r="A1" s="2"/>
      <c r="B1" s="483" t="s">
        <v>14</v>
      </c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</row>
    <row r="2" spans="1:16" s="3" customFormat="1" ht="45" customHeight="1" x14ac:dyDescent="0.3">
      <c r="A2" s="68" t="s">
        <v>0</v>
      </c>
      <c r="B2" s="69" t="s">
        <v>1</v>
      </c>
      <c r="C2" s="68"/>
      <c r="D2" s="70" t="s">
        <v>7</v>
      </c>
      <c r="E2" s="71" t="s">
        <v>2</v>
      </c>
      <c r="F2" s="71" t="s">
        <v>18</v>
      </c>
      <c r="G2" s="72" t="s">
        <v>37</v>
      </c>
      <c r="H2" s="73" t="s">
        <v>6</v>
      </c>
      <c r="I2" s="73" t="s">
        <v>3</v>
      </c>
      <c r="J2" s="73" t="s">
        <v>8</v>
      </c>
      <c r="K2" s="73" t="s">
        <v>145</v>
      </c>
      <c r="L2" s="73" t="s">
        <v>146</v>
      </c>
      <c r="M2" s="484" t="s">
        <v>119</v>
      </c>
      <c r="N2" s="485"/>
    </row>
    <row r="3" spans="1:16" s="4" customFormat="1" ht="69.599999999999994" thickBot="1" x14ac:dyDescent="0.35">
      <c r="A3" s="60" t="s">
        <v>21</v>
      </c>
      <c r="B3" s="210" t="s">
        <v>355</v>
      </c>
      <c r="C3" s="61" t="str">
        <f>COUNTIF(B5:$B$552,"CTT - MDOC")&amp;CHAR(10)&amp;COUNTIF(B5:$B$552,"CTT - LTCF")&amp;CHAR(10)&amp;COUNTIF(B5:$B$552, "CTT - COUNTY JAIL")&amp;CHAR(10)&amp;COUNTIF(B5:$B$552, "CTT - CBTI")&amp;CHAR(10)&amp;COUNTIF(B5:$B$552, "CTT - PRE-AT")</f>
        <v>47
80
22
44
37</v>
      </c>
      <c r="D3" s="62" t="s">
        <v>694</v>
      </c>
      <c r="E3" s="63" t="s">
        <v>695</v>
      </c>
      <c r="F3" s="63" t="s">
        <v>358</v>
      </c>
      <c r="G3" s="63" t="s">
        <v>75</v>
      </c>
      <c r="H3" s="64">
        <f t="shared" ref="H3:M3" si="0">SUM(H5:H554)</f>
        <v>98599</v>
      </c>
      <c r="I3" s="65">
        <f t="shared" si="0"/>
        <v>67748</v>
      </c>
      <c r="J3" s="66">
        <f t="shared" si="0"/>
        <v>1249</v>
      </c>
      <c r="K3" s="67">
        <f t="shared" si="0"/>
        <v>3108</v>
      </c>
      <c r="L3" s="66">
        <f t="shared" si="0"/>
        <v>3083</v>
      </c>
      <c r="M3" s="270">
        <f t="shared" si="0"/>
        <v>8198</v>
      </c>
      <c r="N3" s="145" t="s">
        <v>274</v>
      </c>
      <c r="P3" s="6" t="s">
        <v>738</v>
      </c>
    </row>
    <row r="4" spans="1:16" s="6" customFormat="1" ht="3.75" customHeight="1" thickBot="1" x14ac:dyDescent="0.35">
      <c r="A4" s="7"/>
      <c r="B4" s="8"/>
      <c r="C4" s="9"/>
      <c r="D4" s="10"/>
      <c r="E4" s="11"/>
      <c r="F4" s="11"/>
      <c r="G4" s="11"/>
      <c r="H4" s="12"/>
      <c r="I4" s="13"/>
      <c r="J4" s="14"/>
      <c r="K4" s="15"/>
      <c r="L4" s="14"/>
      <c r="M4" s="16"/>
      <c r="N4" s="17"/>
    </row>
    <row r="5" spans="1:16" s="6" customFormat="1" ht="30" customHeight="1" x14ac:dyDescent="0.3">
      <c r="A5" s="26" t="s">
        <v>55</v>
      </c>
      <c r="B5" s="486" t="s">
        <v>4</v>
      </c>
      <c r="C5" s="486"/>
      <c r="D5" s="27">
        <v>43955</v>
      </c>
      <c r="E5" s="187" t="s">
        <v>38</v>
      </c>
      <c r="F5" s="92" t="s">
        <v>19</v>
      </c>
      <c r="G5" s="92" t="s">
        <v>53</v>
      </c>
      <c r="H5" s="110">
        <v>805</v>
      </c>
      <c r="I5" s="110">
        <v>797</v>
      </c>
      <c r="J5" s="185">
        <v>8</v>
      </c>
      <c r="K5" s="111">
        <v>45</v>
      </c>
      <c r="L5" s="28">
        <v>45</v>
      </c>
      <c r="M5" s="54">
        <v>0</v>
      </c>
      <c r="N5" s="55"/>
      <c r="P5" s="6">
        <f ca="1">SUMIF(B5:C308,"CTT - LTCF",I5:I308)</f>
        <v>5871</v>
      </c>
    </row>
    <row r="6" spans="1:16" s="6" customFormat="1" ht="30" customHeight="1" x14ac:dyDescent="0.3">
      <c r="A6" s="29" t="s">
        <v>56</v>
      </c>
      <c r="B6" s="487" t="s">
        <v>4</v>
      </c>
      <c r="C6" s="487"/>
      <c r="D6" s="30">
        <v>43956</v>
      </c>
      <c r="E6" s="188" t="s">
        <v>39</v>
      </c>
      <c r="F6" s="101" t="s">
        <v>19</v>
      </c>
      <c r="G6" s="101" t="s">
        <v>53</v>
      </c>
      <c r="H6" s="86">
        <v>872</v>
      </c>
      <c r="I6" s="86">
        <v>864</v>
      </c>
      <c r="J6" s="103">
        <v>8</v>
      </c>
      <c r="K6" s="86">
        <v>45</v>
      </c>
      <c r="L6" s="87">
        <v>45</v>
      </c>
      <c r="M6" s="56">
        <v>0</v>
      </c>
      <c r="N6" s="31"/>
      <c r="O6" s="619" t="s">
        <v>739</v>
      </c>
      <c r="P6" s="618">
        <f ca="1">P5+'LTCF Test Kit Deliveries'!E48</f>
        <v>35650</v>
      </c>
    </row>
    <row r="7" spans="1:16" s="6" customFormat="1" ht="30" customHeight="1" x14ac:dyDescent="0.3">
      <c r="A7" s="26" t="s">
        <v>57</v>
      </c>
      <c r="B7" s="488" t="s">
        <v>4</v>
      </c>
      <c r="C7" s="488"/>
      <c r="D7" s="32">
        <v>43957</v>
      </c>
      <c r="E7" s="189" t="s">
        <v>40</v>
      </c>
      <c r="F7" s="95" t="s">
        <v>19</v>
      </c>
      <c r="G7" s="95" t="s">
        <v>53</v>
      </c>
      <c r="H7" s="83">
        <v>868</v>
      </c>
      <c r="I7" s="83">
        <v>861</v>
      </c>
      <c r="J7" s="97">
        <v>7</v>
      </c>
      <c r="K7" s="83">
        <v>45</v>
      </c>
      <c r="L7" s="84">
        <v>45</v>
      </c>
      <c r="M7" s="57">
        <v>0</v>
      </c>
      <c r="N7" s="33"/>
    </row>
    <row r="8" spans="1:16" s="6" customFormat="1" ht="30" customHeight="1" x14ac:dyDescent="0.3">
      <c r="A8" s="29" t="s">
        <v>58</v>
      </c>
      <c r="B8" s="487" t="s">
        <v>4</v>
      </c>
      <c r="C8" s="487"/>
      <c r="D8" s="30">
        <v>43957</v>
      </c>
      <c r="E8" s="188" t="s">
        <v>41</v>
      </c>
      <c r="F8" s="101" t="s">
        <v>19</v>
      </c>
      <c r="G8" s="101" t="s">
        <v>53</v>
      </c>
      <c r="H8" s="86">
        <v>1043</v>
      </c>
      <c r="I8" s="86">
        <v>1043</v>
      </c>
      <c r="J8" s="103">
        <v>0</v>
      </c>
      <c r="K8" s="86">
        <v>45</v>
      </c>
      <c r="L8" s="87">
        <v>45</v>
      </c>
      <c r="M8" s="56">
        <v>1</v>
      </c>
      <c r="N8" s="31"/>
    </row>
    <row r="9" spans="1:16" s="6" customFormat="1" ht="30" customHeight="1" x14ac:dyDescent="0.3">
      <c r="A9" s="26" t="s">
        <v>59</v>
      </c>
      <c r="B9" s="488" t="s">
        <v>4</v>
      </c>
      <c r="C9" s="488"/>
      <c r="D9" s="32">
        <v>43958</v>
      </c>
      <c r="E9" s="189" t="s">
        <v>42</v>
      </c>
      <c r="F9" s="95" t="s">
        <v>19</v>
      </c>
      <c r="G9" s="95" t="s">
        <v>53</v>
      </c>
      <c r="H9" s="83">
        <v>2306</v>
      </c>
      <c r="I9" s="83">
        <v>2302</v>
      </c>
      <c r="J9" s="97">
        <v>4</v>
      </c>
      <c r="K9" s="83">
        <v>45</v>
      </c>
      <c r="L9" s="84">
        <v>45</v>
      </c>
      <c r="M9" s="57">
        <v>0</v>
      </c>
      <c r="N9" s="33" t="s">
        <v>137</v>
      </c>
    </row>
    <row r="10" spans="1:16" s="6" customFormat="1" ht="30" customHeight="1" x14ac:dyDescent="0.3">
      <c r="A10" s="29" t="s">
        <v>60</v>
      </c>
      <c r="B10" s="487" t="s">
        <v>4</v>
      </c>
      <c r="C10" s="487"/>
      <c r="D10" s="30">
        <v>43959</v>
      </c>
      <c r="E10" s="188" t="s">
        <v>43</v>
      </c>
      <c r="F10" s="101" t="s">
        <v>19</v>
      </c>
      <c r="G10" s="101" t="s">
        <v>53</v>
      </c>
      <c r="H10" s="86">
        <v>1518</v>
      </c>
      <c r="I10" s="81">
        <v>1518</v>
      </c>
      <c r="J10" s="103">
        <v>0</v>
      </c>
      <c r="K10" s="86">
        <v>45</v>
      </c>
      <c r="L10" s="87">
        <v>45</v>
      </c>
      <c r="M10" s="56">
        <v>1</v>
      </c>
      <c r="N10" s="31"/>
    </row>
    <row r="11" spans="1:16" s="6" customFormat="1" ht="30" customHeight="1" x14ac:dyDescent="0.3">
      <c r="A11" s="26" t="s">
        <v>61</v>
      </c>
      <c r="B11" s="533" t="s">
        <v>5</v>
      </c>
      <c r="C11" s="533"/>
      <c r="D11" s="34">
        <v>43959</v>
      </c>
      <c r="E11" s="189" t="s">
        <v>679</v>
      </c>
      <c r="F11" s="95" t="s">
        <v>20</v>
      </c>
      <c r="G11" s="95" t="s">
        <v>53</v>
      </c>
      <c r="H11" s="97">
        <v>235</v>
      </c>
      <c r="I11" s="97">
        <v>133</v>
      </c>
      <c r="J11" s="83">
        <v>0</v>
      </c>
      <c r="K11" s="83">
        <v>18</v>
      </c>
      <c r="L11" s="84">
        <v>18</v>
      </c>
      <c r="M11" s="85">
        <v>1</v>
      </c>
      <c r="N11" s="35"/>
    </row>
    <row r="12" spans="1:16" s="6" customFormat="1" ht="30" customHeight="1" x14ac:dyDescent="0.3">
      <c r="A12" s="29" t="s">
        <v>62</v>
      </c>
      <c r="B12" s="501" t="s">
        <v>5</v>
      </c>
      <c r="C12" s="501"/>
      <c r="D12" s="36">
        <v>43960</v>
      </c>
      <c r="E12" s="188" t="s">
        <v>35</v>
      </c>
      <c r="F12" s="101" t="s">
        <v>20</v>
      </c>
      <c r="G12" s="101" t="s">
        <v>53</v>
      </c>
      <c r="H12" s="86">
        <v>73</v>
      </c>
      <c r="I12" s="82">
        <v>21</v>
      </c>
      <c r="J12" s="103">
        <v>0</v>
      </c>
      <c r="K12" s="86">
        <v>6</v>
      </c>
      <c r="L12" s="87">
        <v>6</v>
      </c>
      <c r="M12" s="88">
        <v>0</v>
      </c>
      <c r="N12" s="37"/>
    </row>
    <row r="13" spans="1:16" s="6" customFormat="1" ht="30" customHeight="1" x14ac:dyDescent="0.3">
      <c r="A13" s="26" t="s">
        <v>61</v>
      </c>
      <c r="B13" s="533" t="s">
        <v>5</v>
      </c>
      <c r="C13" s="533"/>
      <c r="D13" s="34">
        <v>43960</v>
      </c>
      <c r="E13" s="189" t="s">
        <v>63</v>
      </c>
      <c r="F13" s="95" t="s">
        <v>20</v>
      </c>
      <c r="G13" s="95" t="s">
        <v>53</v>
      </c>
      <c r="H13" s="83">
        <v>235</v>
      </c>
      <c r="I13" s="83">
        <v>166</v>
      </c>
      <c r="J13" s="97">
        <v>0</v>
      </c>
      <c r="K13" s="83">
        <v>9</v>
      </c>
      <c r="L13" s="84">
        <v>9</v>
      </c>
      <c r="M13" s="85">
        <v>1</v>
      </c>
      <c r="N13" s="35"/>
    </row>
    <row r="14" spans="1:16" s="6" customFormat="1" ht="30" customHeight="1" x14ac:dyDescent="0.3">
      <c r="A14" s="29" t="s">
        <v>64</v>
      </c>
      <c r="B14" s="487" t="s">
        <v>4</v>
      </c>
      <c r="C14" s="487"/>
      <c r="D14" s="30">
        <v>43962</v>
      </c>
      <c r="E14" s="188" t="s">
        <v>44</v>
      </c>
      <c r="F14" s="101" t="s">
        <v>19</v>
      </c>
      <c r="G14" s="101" t="s">
        <v>53</v>
      </c>
      <c r="H14" s="86">
        <v>1031</v>
      </c>
      <c r="I14" s="86">
        <v>1027</v>
      </c>
      <c r="J14" s="103">
        <v>4</v>
      </c>
      <c r="K14" s="86">
        <v>31</v>
      </c>
      <c r="L14" s="87">
        <v>31</v>
      </c>
      <c r="M14" s="56">
        <v>9</v>
      </c>
      <c r="N14" s="31"/>
    </row>
    <row r="15" spans="1:16" s="6" customFormat="1" ht="30" customHeight="1" x14ac:dyDescent="0.3">
      <c r="A15" s="26" t="s">
        <v>65</v>
      </c>
      <c r="B15" s="488" t="s">
        <v>4</v>
      </c>
      <c r="C15" s="488"/>
      <c r="D15" s="32">
        <v>43962</v>
      </c>
      <c r="E15" s="189" t="s">
        <v>45</v>
      </c>
      <c r="F15" s="95" t="s">
        <v>19</v>
      </c>
      <c r="G15" s="95" t="s">
        <v>54</v>
      </c>
      <c r="H15" s="83">
        <v>980</v>
      </c>
      <c r="I15" s="83">
        <v>815</v>
      </c>
      <c r="J15" s="97">
        <v>3</v>
      </c>
      <c r="K15" s="83">
        <v>51</v>
      </c>
      <c r="L15" s="84">
        <v>51</v>
      </c>
      <c r="M15" s="57">
        <v>691</v>
      </c>
      <c r="N15" s="33"/>
    </row>
    <row r="16" spans="1:16" s="6" customFormat="1" ht="30" customHeight="1" x14ac:dyDescent="0.3">
      <c r="A16" s="29" t="s">
        <v>124</v>
      </c>
      <c r="B16" s="487" t="s">
        <v>4</v>
      </c>
      <c r="C16" s="487"/>
      <c r="D16" s="30">
        <v>43962</v>
      </c>
      <c r="E16" s="188" t="s">
        <v>46</v>
      </c>
      <c r="F16" s="101" t="s">
        <v>19</v>
      </c>
      <c r="G16" s="101" t="s">
        <v>54</v>
      </c>
      <c r="H16" s="86">
        <v>1086</v>
      </c>
      <c r="I16" s="86">
        <v>1161</v>
      </c>
      <c r="J16" s="103">
        <v>6</v>
      </c>
      <c r="K16" s="86">
        <v>30</v>
      </c>
      <c r="L16" s="87">
        <v>29</v>
      </c>
      <c r="M16" s="56">
        <v>153</v>
      </c>
      <c r="N16" s="31" t="s">
        <v>467</v>
      </c>
    </row>
    <row r="17" spans="1:14" s="6" customFormat="1" ht="30" customHeight="1" x14ac:dyDescent="0.3">
      <c r="A17" s="26" t="s">
        <v>66</v>
      </c>
      <c r="B17" s="488" t="s">
        <v>4</v>
      </c>
      <c r="C17" s="488"/>
      <c r="D17" s="32">
        <v>43962</v>
      </c>
      <c r="E17" s="189" t="s">
        <v>17</v>
      </c>
      <c r="F17" s="95" t="s">
        <v>19</v>
      </c>
      <c r="G17" s="95" t="s">
        <v>54</v>
      </c>
      <c r="H17" s="83">
        <v>50</v>
      </c>
      <c r="I17" s="83">
        <v>50</v>
      </c>
      <c r="J17" s="97">
        <v>0</v>
      </c>
      <c r="K17" s="83">
        <v>3</v>
      </c>
      <c r="L17" s="84">
        <v>3</v>
      </c>
      <c r="M17" s="57">
        <v>22</v>
      </c>
      <c r="N17" s="33" t="s">
        <v>295</v>
      </c>
    </row>
    <row r="18" spans="1:14" s="6" customFormat="1" ht="30" customHeight="1" x14ac:dyDescent="0.3">
      <c r="A18" s="29" t="s">
        <v>67</v>
      </c>
      <c r="B18" s="501" t="s">
        <v>5</v>
      </c>
      <c r="C18" s="501"/>
      <c r="D18" s="30">
        <v>43962</v>
      </c>
      <c r="E18" s="188" t="s">
        <v>10</v>
      </c>
      <c r="F18" s="101" t="s">
        <v>20</v>
      </c>
      <c r="G18" s="101" t="s">
        <v>53</v>
      </c>
      <c r="H18" s="86">
        <v>98</v>
      </c>
      <c r="I18" s="86">
        <v>98</v>
      </c>
      <c r="J18" s="103">
        <v>0</v>
      </c>
      <c r="K18" s="86">
        <v>12</v>
      </c>
      <c r="L18" s="87">
        <v>12</v>
      </c>
      <c r="M18" s="88">
        <v>0</v>
      </c>
      <c r="N18" s="37"/>
    </row>
    <row r="19" spans="1:14" s="6" customFormat="1" ht="30" customHeight="1" x14ac:dyDescent="0.3">
      <c r="A19" s="26" t="s">
        <v>68</v>
      </c>
      <c r="B19" s="488" t="s">
        <v>4</v>
      </c>
      <c r="C19" s="488"/>
      <c r="D19" s="32">
        <v>43963</v>
      </c>
      <c r="E19" s="189" t="s">
        <v>47</v>
      </c>
      <c r="F19" s="95" t="s">
        <v>19</v>
      </c>
      <c r="G19" s="95" t="s">
        <v>53</v>
      </c>
      <c r="H19" s="83">
        <v>1993</v>
      </c>
      <c r="I19" s="83">
        <v>1898</v>
      </c>
      <c r="J19" s="97">
        <v>2</v>
      </c>
      <c r="K19" s="83">
        <v>30</v>
      </c>
      <c r="L19" s="84">
        <v>31</v>
      </c>
      <c r="M19" s="58">
        <v>727</v>
      </c>
      <c r="N19" s="38" t="s">
        <v>138</v>
      </c>
    </row>
    <row r="20" spans="1:14" s="6" customFormat="1" ht="30" customHeight="1" x14ac:dyDescent="0.3">
      <c r="A20" s="29" t="s">
        <v>69</v>
      </c>
      <c r="B20" s="487" t="s">
        <v>4</v>
      </c>
      <c r="C20" s="487"/>
      <c r="D20" s="30">
        <v>43963</v>
      </c>
      <c r="E20" s="188" t="s">
        <v>48</v>
      </c>
      <c r="F20" s="101" t="s">
        <v>19</v>
      </c>
      <c r="G20" s="101" t="s">
        <v>54</v>
      </c>
      <c r="H20" s="86">
        <v>1347</v>
      </c>
      <c r="I20" s="86">
        <v>1160</v>
      </c>
      <c r="J20" s="103">
        <v>26</v>
      </c>
      <c r="K20" s="86">
        <v>45</v>
      </c>
      <c r="L20" s="87">
        <v>46</v>
      </c>
      <c r="M20" s="56">
        <v>490</v>
      </c>
      <c r="N20" s="31" t="s">
        <v>393</v>
      </c>
    </row>
    <row r="21" spans="1:14" s="6" customFormat="1" ht="30" customHeight="1" x14ac:dyDescent="0.3">
      <c r="A21" s="26" t="s">
        <v>70</v>
      </c>
      <c r="B21" s="488" t="s">
        <v>4</v>
      </c>
      <c r="C21" s="488"/>
      <c r="D21" s="32">
        <v>43963</v>
      </c>
      <c r="E21" s="189" t="s">
        <v>49</v>
      </c>
      <c r="F21" s="95" t="s">
        <v>19</v>
      </c>
      <c r="G21" s="95" t="s">
        <v>53</v>
      </c>
      <c r="H21" s="83">
        <v>942</v>
      </c>
      <c r="I21" s="83">
        <v>887</v>
      </c>
      <c r="J21" s="97">
        <v>3</v>
      </c>
      <c r="K21" s="83">
        <v>30</v>
      </c>
      <c r="L21" s="84">
        <v>31</v>
      </c>
      <c r="M21" s="57">
        <v>289</v>
      </c>
      <c r="N21" s="35" t="s">
        <v>296</v>
      </c>
    </row>
    <row r="22" spans="1:14" s="6" customFormat="1" ht="30" customHeight="1" x14ac:dyDescent="0.3">
      <c r="A22" s="29" t="s">
        <v>71</v>
      </c>
      <c r="B22" s="501" t="s">
        <v>5</v>
      </c>
      <c r="C22" s="501"/>
      <c r="D22" s="30">
        <v>43963</v>
      </c>
      <c r="E22" s="188" t="s">
        <v>12</v>
      </c>
      <c r="F22" s="101" t="s">
        <v>20</v>
      </c>
      <c r="G22" s="101" t="s">
        <v>53</v>
      </c>
      <c r="H22" s="86">
        <v>159</v>
      </c>
      <c r="I22" s="86">
        <v>155</v>
      </c>
      <c r="J22" s="103">
        <v>0</v>
      </c>
      <c r="K22" s="86">
        <v>12</v>
      </c>
      <c r="L22" s="87">
        <v>12</v>
      </c>
      <c r="M22" s="88">
        <v>0</v>
      </c>
      <c r="N22" s="37"/>
    </row>
    <row r="23" spans="1:14" s="6" customFormat="1" ht="30" customHeight="1" x14ac:dyDescent="0.3">
      <c r="A23" s="26" t="s">
        <v>72</v>
      </c>
      <c r="B23" s="533" t="s">
        <v>5</v>
      </c>
      <c r="C23" s="533"/>
      <c r="D23" s="32">
        <v>43963</v>
      </c>
      <c r="E23" s="189" t="s">
        <v>34</v>
      </c>
      <c r="F23" s="95" t="s">
        <v>20</v>
      </c>
      <c r="G23" s="95" t="s">
        <v>53</v>
      </c>
      <c r="H23" s="83">
        <v>50</v>
      </c>
      <c r="I23" s="83">
        <v>35</v>
      </c>
      <c r="J23" s="97">
        <v>0</v>
      </c>
      <c r="K23" s="83">
        <v>12</v>
      </c>
      <c r="L23" s="84">
        <v>12</v>
      </c>
      <c r="M23" s="85">
        <v>0</v>
      </c>
      <c r="N23" s="35"/>
    </row>
    <row r="24" spans="1:14" s="18" customFormat="1" ht="30" customHeight="1" x14ac:dyDescent="0.3">
      <c r="A24" s="29" t="s">
        <v>65</v>
      </c>
      <c r="B24" s="487" t="s">
        <v>4</v>
      </c>
      <c r="C24" s="487"/>
      <c r="D24" s="30">
        <v>43964</v>
      </c>
      <c r="E24" s="188" t="s">
        <v>16</v>
      </c>
      <c r="F24" s="101" t="s">
        <v>20</v>
      </c>
      <c r="G24" s="101" t="s">
        <v>75</v>
      </c>
      <c r="H24" s="86">
        <v>400</v>
      </c>
      <c r="I24" s="98">
        <v>348</v>
      </c>
      <c r="J24" s="96">
        <v>0</v>
      </c>
      <c r="K24" s="39">
        <v>48</v>
      </c>
      <c r="L24" s="104">
        <v>49</v>
      </c>
      <c r="M24" s="59">
        <v>41</v>
      </c>
      <c r="N24" s="40"/>
    </row>
    <row r="25" spans="1:14" s="18" customFormat="1" ht="30" customHeight="1" x14ac:dyDescent="0.3">
      <c r="A25" s="26" t="s">
        <v>73</v>
      </c>
      <c r="B25" s="488" t="s">
        <v>4</v>
      </c>
      <c r="C25" s="488"/>
      <c r="D25" s="32">
        <v>43964</v>
      </c>
      <c r="E25" s="189" t="s">
        <v>9</v>
      </c>
      <c r="F25" s="95" t="s">
        <v>19</v>
      </c>
      <c r="G25" s="95" t="s">
        <v>53</v>
      </c>
      <c r="H25" s="83">
        <v>1822</v>
      </c>
      <c r="I25" s="83">
        <v>1870</v>
      </c>
      <c r="J25" s="97">
        <v>1</v>
      </c>
      <c r="K25" s="83">
        <v>51</v>
      </c>
      <c r="L25" s="84">
        <v>51</v>
      </c>
      <c r="M25" s="57">
        <v>273</v>
      </c>
      <c r="N25" s="33" t="s">
        <v>393</v>
      </c>
    </row>
    <row r="26" spans="1:14" s="6" customFormat="1" ht="30" customHeight="1" x14ac:dyDescent="0.3">
      <c r="A26" s="29" t="s">
        <v>74</v>
      </c>
      <c r="B26" s="487" t="s">
        <v>4</v>
      </c>
      <c r="C26" s="487"/>
      <c r="D26" s="30">
        <v>43964</v>
      </c>
      <c r="E26" s="188" t="s">
        <v>13</v>
      </c>
      <c r="F26" s="106" t="s">
        <v>20</v>
      </c>
      <c r="G26" s="106" t="s">
        <v>75</v>
      </c>
      <c r="H26" s="86">
        <v>423</v>
      </c>
      <c r="I26" s="98">
        <v>180</v>
      </c>
      <c r="J26" s="96">
        <v>4</v>
      </c>
      <c r="K26" s="39">
        <v>15</v>
      </c>
      <c r="L26" s="104">
        <v>15</v>
      </c>
      <c r="M26" s="56">
        <v>70</v>
      </c>
      <c r="N26" s="31" t="s">
        <v>139</v>
      </c>
    </row>
    <row r="27" spans="1:14" s="6" customFormat="1" ht="30" customHeight="1" x14ac:dyDescent="0.3">
      <c r="A27" s="26" t="s">
        <v>76</v>
      </c>
      <c r="B27" s="488" t="s">
        <v>5</v>
      </c>
      <c r="C27" s="488"/>
      <c r="D27" s="32">
        <v>43964</v>
      </c>
      <c r="E27" s="189" t="s">
        <v>11</v>
      </c>
      <c r="F27" s="95" t="s">
        <v>20</v>
      </c>
      <c r="G27" s="95" t="s">
        <v>53</v>
      </c>
      <c r="H27" s="83">
        <v>310</v>
      </c>
      <c r="I27" s="83">
        <v>145</v>
      </c>
      <c r="J27" s="97">
        <v>0</v>
      </c>
      <c r="K27" s="83">
        <v>12</v>
      </c>
      <c r="L27" s="84">
        <v>12</v>
      </c>
      <c r="M27" s="85">
        <v>0</v>
      </c>
      <c r="N27" s="35"/>
    </row>
    <row r="28" spans="1:14" s="6" customFormat="1" ht="30" customHeight="1" x14ac:dyDescent="0.3">
      <c r="A28" s="526" t="s">
        <v>77</v>
      </c>
      <c r="B28" s="501" t="s">
        <v>4</v>
      </c>
      <c r="C28" s="501"/>
      <c r="D28" s="497">
        <v>43965</v>
      </c>
      <c r="E28" s="499" t="s">
        <v>50</v>
      </c>
      <c r="F28" s="106" t="s">
        <v>19</v>
      </c>
      <c r="G28" s="106" t="s">
        <v>53</v>
      </c>
      <c r="H28" s="99">
        <v>2400</v>
      </c>
      <c r="I28" s="99">
        <v>2182</v>
      </c>
      <c r="J28" s="100">
        <v>0</v>
      </c>
      <c r="K28" s="489">
        <v>48</v>
      </c>
      <c r="L28" s="490">
        <v>48</v>
      </c>
      <c r="M28" s="386">
        <v>6</v>
      </c>
      <c r="N28" s="228" t="s">
        <v>468</v>
      </c>
    </row>
    <row r="29" spans="1:14" s="6" customFormat="1" ht="30" customHeight="1" x14ac:dyDescent="0.3">
      <c r="A29" s="527"/>
      <c r="B29" s="501"/>
      <c r="C29" s="501"/>
      <c r="D29" s="498"/>
      <c r="E29" s="500"/>
      <c r="F29" s="106" t="s">
        <v>20</v>
      </c>
      <c r="G29" s="106" t="s">
        <v>54</v>
      </c>
      <c r="H29" s="99">
        <v>217</v>
      </c>
      <c r="I29" s="99">
        <v>149</v>
      </c>
      <c r="J29" s="100">
        <v>0</v>
      </c>
      <c r="K29" s="489"/>
      <c r="L29" s="490"/>
      <c r="M29" s="59">
        <v>3</v>
      </c>
      <c r="N29" s="40"/>
    </row>
    <row r="30" spans="1:14" s="6" customFormat="1" ht="30" customHeight="1" x14ac:dyDescent="0.3">
      <c r="A30" s="26" t="s">
        <v>78</v>
      </c>
      <c r="B30" s="488" t="s">
        <v>4</v>
      </c>
      <c r="C30" s="488"/>
      <c r="D30" s="32">
        <v>43965</v>
      </c>
      <c r="E30" s="189" t="s">
        <v>79</v>
      </c>
      <c r="F30" s="95" t="s">
        <v>19</v>
      </c>
      <c r="G30" s="95" t="s">
        <v>53</v>
      </c>
      <c r="H30" s="83">
        <v>1122</v>
      </c>
      <c r="I30" s="83">
        <v>1120</v>
      </c>
      <c r="J30" s="97">
        <v>2</v>
      </c>
      <c r="K30" s="83">
        <v>24</v>
      </c>
      <c r="L30" s="84">
        <v>24</v>
      </c>
      <c r="M30" s="57">
        <v>0</v>
      </c>
      <c r="N30" s="33"/>
    </row>
    <row r="31" spans="1:14" s="18" customFormat="1" ht="30" customHeight="1" x14ac:dyDescent="0.3">
      <c r="A31" s="41" t="s">
        <v>80</v>
      </c>
      <c r="B31" s="494" t="s">
        <v>25</v>
      </c>
      <c r="C31" s="494"/>
      <c r="D31" s="42">
        <v>43965</v>
      </c>
      <c r="E31" s="190" t="s">
        <v>22</v>
      </c>
      <c r="F31" s="94" t="s">
        <v>19</v>
      </c>
      <c r="G31" s="94" t="s">
        <v>53</v>
      </c>
      <c r="H31" s="39">
        <v>18</v>
      </c>
      <c r="I31" s="39">
        <v>18</v>
      </c>
      <c r="J31" s="105">
        <v>0</v>
      </c>
      <c r="K31" s="39">
        <v>3</v>
      </c>
      <c r="L31" s="104">
        <v>3</v>
      </c>
      <c r="M31" s="59" t="s">
        <v>15</v>
      </c>
      <c r="N31" s="40" t="s">
        <v>15</v>
      </c>
    </row>
    <row r="32" spans="1:14" s="6" customFormat="1" ht="30" customHeight="1" x14ac:dyDescent="0.3">
      <c r="A32" s="26" t="s">
        <v>81</v>
      </c>
      <c r="B32" s="493" t="s">
        <v>25</v>
      </c>
      <c r="C32" s="493"/>
      <c r="D32" s="32">
        <v>43965</v>
      </c>
      <c r="E32" s="189" t="s">
        <v>36</v>
      </c>
      <c r="F32" s="95" t="s">
        <v>19</v>
      </c>
      <c r="G32" s="95" t="s">
        <v>53</v>
      </c>
      <c r="H32" s="83">
        <v>16</v>
      </c>
      <c r="I32" s="83">
        <v>16</v>
      </c>
      <c r="J32" s="97">
        <v>0</v>
      </c>
      <c r="K32" s="83">
        <v>3</v>
      </c>
      <c r="L32" s="84">
        <v>3</v>
      </c>
      <c r="M32" s="85" t="s">
        <v>15</v>
      </c>
      <c r="N32" s="35" t="s">
        <v>15</v>
      </c>
    </row>
    <row r="33" spans="1:14" s="6" customFormat="1" ht="30" customHeight="1" x14ac:dyDescent="0.3">
      <c r="A33" s="41" t="s">
        <v>82</v>
      </c>
      <c r="B33" s="494" t="s">
        <v>25</v>
      </c>
      <c r="C33" s="494"/>
      <c r="D33" s="42">
        <v>43965</v>
      </c>
      <c r="E33" s="190" t="s">
        <v>23</v>
      </c>
      <c r="F33" s="94" t="s">
        <v>19</v>
      </c>
      <c r="G33" s="94" t="s">
        <v>53</v>
      </c>
      <c r="H33" s="39">
        <v>18</v>
      </c>
      <c r="I33" s="39">
        <v>18</v>
      </c>
      <c r="J33" s="105">
        <v>0</v>
      </c>
      <c r="K33" s="39">
        <v>3</v>
      </c>
      <c r="L33" s="104">
        <v>3</v>
      </c>
      <c r="M33" s="59" t="s">
        <v>15</v>
      </c>
      <c r="N33" s="40" t="s">
        <v>15</v>
      </c>
    </row>
    <row r="34" spans="1:14" s="6" customFormat="1" ht="30" customHeight="1" x14ac:dyDescent="0.3">
      <c r="A34" s="26" t="s">
        <v>83</v>
      </c>
      <c r="B34" s="493" t="s">
        <v>25</v>
      </c>
      <c r="C34" s="493"/>
      <c r="D34" s="32">
        <v>43965</v>
      </c>
      <c r="E34" s="189" t="s">
        <v>26</v>
      </c>
      <c r="F34" s="95" t="s">
        <v>19</v>
      </c>
      <c r="G34" s="95" t="s">
        <v>53</v>
      </c>
      <c r="H34" s="83">
        <v>25</v>
      </c>
      <c r="I34" s="83">
        <v>25</v>
      </c>
      <c r="J34" s="97">
        <v>0</v>
      </c>
      <c r="K34" s="83">
        <v>3</v>
      </c>
      <c r="L34" s="84">
        <v>3</v>
      </c>
      <c r="M34" s="85" t="s">
        <v>15</v>
      </c>
      <c r="N34" s="35" t="s">
        <v>15</v>
      </c>
    </row>
    <row r="35" spans="1:14" s="6" customFormat="1" ht="30" customHeight="1" x14ac:dyDescent="0.3">
      <c r="A35" s="41" t="s">
        <v>85</v>
      </c>
      <c r="B35" s="494" t="s">
        <v>25</v>
      </c>
      <c r="C35" s="494"/>
      <c r="D35" s="42">
        <v>43965</v>
      </c>
      <c r="E35" s="191" t="s">
        <v>24</v>
      </c>
      <c r="F35" s="94" t="s">
        <v>19</v>
      </c>
      <c r="G35" s="94" t="s">
        <v>53</v>
      </c>
      <c r="H35" s="39">
        <v>29</v>
      </c>
      <c r="I35" s="39">
        <v>29</v>
      </c>
      <c r="J35" s="105">
        <v>0</v>
      </c>
      <c r="K35" s="39">
        <v>6</v>
      </c>
      <c r="L35" s="104">
        <v>6</v>
      </c>
      <c r="M35" s="59" t="s">
        <v>15</v>
      </c>
      <c r="N35" s="40" t="s">
        <v>15</v>
      </c>
    </row>
    <row r="36" spans="1:14" s="6" customFormat="1" ht="30" customHeight="1" x14ac:dyDescent="0.3">
      <c r="A36" s="26" t="s">
        <v>84</v>
      </c>
      <c r="B36" s="488" t="s">
        <v>4</v>
      </c>
      <c r="C36" s="488"/>
      <c r="D36" s="90">
        <v>43966</v>
      </c>
      <c r="E36" s="192" t="s">
        <v>28</v>
      </c>
      <c r="F36" s="95" t="s">
        <v>19</v>
      </c>
      <c r="G36" s="91" t="s">
        <v>53</v>
      </c>
      <c r="H36" s="109">
        <v>2440</v>
      </c>
      <c r="I36" s="109">
        <v>2409</v>
      </c>
      <c r="J36" s="43">
        <v>3</v>
      </c>
      <c r="K36" s="83">
        <v>44</v>
      </c>
      <c r="L36" s="84">
        <v>44</v>
      </c>
      <c r="M36" s="57">
        <v>0</v>
      </c>
      <c r="N36" s="33"/>
    </row>
    <row r="37" spans="1:14" s="6" customFormat="1" ht="30" customHeight="1" x14ac:dyDescent="0.3">
      <c r="A37" s="41" t="s">
        <v>87</v>
      </c>
      <c r="B37" s="487" t="s">
        <v>4</v>
      </c>
      <c r="C37" s="487"/>
      <c r="D37" s="44">
        <v>43966</v>
      </c>
      <c r="E37" s="193" t="s">
        <v>27</v>
      </c>
      <c r="F37" s="94" t="s">
        <v>19</v>
      </c>
      <c r="G37" s="93" t="s">
        <v>53</v>
      </c>
      <c r="H37" s="45">
        <v>1199</v>
      </c>
      <c r="I37" s="45">
        <v>1194</v>
      </c>
      <c r="J37" s="46">
        <v>2</v>
      </c>
      <c r="K37" s="39">
        <v>24</v>
      </c>
      <c r="L37" s="104">
        <v>24</v>
      </c>
      <c r="M37" s="56">
        <v>0</v>
      </c>
      <c r="N37" s="31" t="s">
        <v>419</v>
      </c>
    </row>
    <row r="38" spans="1:14" s="6" customFormat="1" ht="30" customHeight="1" x14ac:dyDescent="0.3">
      <c r="A38" s="26" t="s">
        <v>88</v>
      </c>
      <c r="B38" s="488" t="s">
        <v>4</v>
      </c>
      <c r="C38" s="488"/>
      <c r="D38" s="90">
        <v>43966</v>
      </c>
      <c r="E38" s="192" t="s">
        <v>29</v>
      </c>
      <c r="F38" s="95" t="s">
        <v>19</v>
      </c>
      <c r="G38" s="91" t="s">
        <v>53</v>
      </c>
      <c r="H38" s="109">
        <v>1283</v>
      </c>
      <c r="I38" s="109">
        <v>1264</v>
      </c>
      <c r="J38" s="43">
        <v>0</v>
      </c>
      <c r="K38" s="83">
        <v>22</v>
      </c>
      <c r="L38" s="84">
        <v>22</v>
      </c>
      <c r="M38" s="57">
        <v>0</v>
      </c>
      <c r="N38" s="33" t="s">
        <v>469</v>
      </c>
    </row>
    <row r="39" spans="1:14" s="6" customFormat="1" ht="30" customHeight="1" x14ac:dyDescent="0.3">
      <c r="A39" s="41" t="s">
        <v>89</v>
      </c>
      <c r="B39" s="487" t="s">
        <v>4</v>
      </c>
      <c r="C39" s="487"/>
      <c r="D39" s="44">
        <v>43966</v>
      </c>
      <c r="E39" s="193" t="s">
        <v>118</v>
      </c>
      <c r="F39" s="94" t="s">
        <v>19</v>
      </c>
      <c r="G39" s="93" t="s">
        <v>53</v>
      </c>
      <c r="H39" s="45">
        <v>1401</v>
      </c>
      <c r="I39" s="45">
        <v>1388</v>
      </c>
      <c r="J39" s="46">
        <v>0</v>
      </c>
      <c r="K39" s="39">
        <v>24</v>
      </c>
      <c r="L39" s="104">
        <v>24</v>
      </c>
      <c r="M39" s="56">
        <v>1</v>
      </c>
      <c r="N39" s="31" t="s">
        <v>137</v>
      </c>
    </row>
    <row r="40" spans="1:14" s="6" customFormat="1" ht="30" customHeight="1" x14ac:dyDescent="0.3">
      <c r="A40" s="26" t="s">
        <v>104</v>
      </c>
      <c r="B40" s="493" t="s">
        <v>25</v>
      </c>
      <c r="C40" s="493"/>
      <c r="D40" s="90">
        <v>43966</v>
      </c>
      <c r="E40" s="192" t="s">
        <v>30</v>
      </c>
      <c r="F40" s="95" t="s">
        <v>19</v>
      </c>
      <c r="G40" s="91" t="s">
        <v>86</v>
      </c>
      <c r="H40" s="109">
        <v>9</v>
      </c>
      <c r="I40" s="109">
        <v>9</v>
      </c>
      <c r="J40" s="43">
        <v>0</v>
      </c>
      <c r="K40" s="83">
        <v>3</v>
      </c>
      <c r="L40" s="84">
        <v>3</v>
      </c>
      <c r="M40" s="85" t="s">
        <v>15</v>
      </c>
      <c r="N40" s="35" t="s">
        <v>15</v>
      </c>
    </row>
    <row r="41" spans="1:14" s="6" customFormat="1" ht="30" customHeight="1" x14ac:dyDescent="0.3">
      <c r="A41" s="41" t="s">
        <v>90</v>
      </c>
      <c r="B41" s="494" t="s">
        <v>25</v>
      </c>
      <c r="C41" s="494"/>
      <c r="D41" s="44">
        <v>43966</v>
      </c>
      <c r="E41" s="193" t="s">
        <v>31</v>
      </c>
      <c r="F41" s="94" t="s">
        <v>19</v>
      </c>
      <c r="G41" s="93" t="s">
        <v>53</v>
      </c>
      <c r="H41" s="45">
        <v>15</v>
      </c>
      <c r="I41" s="45">
        <v>15</v>
      </c>
      <c r="J41" s="46">
        <v>0</v>
      </c>
      <c r="K41" s="39">
        <v>3</v>
      </c>
      <c r="L41" s="104">
        <v>3</v>
      </c>
      <c r="M41" s="59" t="s">
        <v>15</v>
      </c>
      <c r="N41" s="40" t="s">
        <v>15</v>
      </c>
    </row>
    <row r="42" spans="1:14" s="6" customFormat="1" ht="30" customHeight="1" x14ac:dyDescent="0.3">
      <c r="A42" s="26" t="s">
        <v>91</v>
      </c>
      <c r="B42" s="493" t="s">
        <v>25</v>
      </c>
      <c r="C42" s="493"/>
      <c r="D42" s="90">
        <v>43966</v>
      </c>
      <c r="E42" s="192" t="s">
        <v>32</v>
      </c>
      <c r="F42" s="95" t="s">
        <v>19</v>
      </c>
      <c r="G42" s="91" t="s">
        <v>53</v>
      </c>
      <c r="H42" s="109">
        <v>12</v>
      </c>
      <c r="I42" s="109">
        <v>16</v>
      </c>
      <c r="J42" s="43">
        <v>0</v>
      </c>
      <c r="K42" s="83">
        <v>3</v>
      </c>
      <c r="L42" s="84">
        <v>3</v>
      </c>
      <c r="M42" s="57" t="s">
        <v>15</v>
      </c>
      <c r="N42" s="33" t="s">
        <v>15</v>
      </c>
    </row>
    <row r="43" spans="1:14" s="6" customFormat="1" ht="30" customHeight="1" x14ac:dyDescent="0.3">
      <c r="A43" s="41" t="s">
        <v>92</v>
      </c>
      <c r="B43" s="494" t="s">
        <v>5</v>
      </c>
      <c r="C43" s="494"/>
      <c r="D43" s="44">
        <v>43966</v>
      </c>
      <c r="E43" s="193" t="s">
        <v>51</v>
      </c>
      <c r="F43" s="93" t="s">
        <v>20</v>
      </c>
      <c r="G43" s="93" t="s">
        <v>53</v>
      </c>
      <c r="H43" s="45">
        <v>200</v>
      </c>
      <c r="I43" s="45">
        <v>287</v>
      </c>
      <c r="J43" s="46">
        <v>24</v>
      </c>
      <c r="K43" s="39">
        <v>6</v>
      </c>
      <c r="L43" s="104">
        <v>6</v>
      </c>
      <c r="M43" s="396"/>
      <c r="N43" s="47" t="s">
        <v>33</v>
      </c>
    </row>
    <row r="44" spans="1:14" s="6" customFormat="1" ht="30" customHeight="1" x14ac:dyDescent="0.3">
      <c r="A44" s="26" t="s">
        <v>92</v>
      </c>
      <c r="B44" s="493" t="s">
        <v>5</v>
      </c>
      <c r="C44" s="493"/>
      <c r="D44" s="90">
        <v>43966</v>
      </c>
      <c r="E44" s="192" t="s">
        <v>52</v>
      </c>
      <c r="F44" s="91" t="s">
        <v>20</v>
      </c>
      <c r="G44" s="91" t="s">
        <v>53</v>
      </c>
      <c r="H44" s="109">
        <v>57</v>
      </c>
      <c r="I44" s="109">
        <v>57</v>
      </c>
      <c r="J44" s="43">
        <v>0</v>
      </c>
      <c r="K44" s="83">
        <v>6</v>
      </c>
      <c r="L44" s="84">
        <v>6</v>
      </c>
      <c r="M44" s="85"/>
      <c r="N44" s="35" t="s">
        <v>33</v>
      </c>
    </row>
    <row r="45" spans="1:14" s="6" customFormat="1" ht="30" customHeight="1" x14ac:dyDescent="0.3">
      <c r="A45" s="76" t="s">
        <v>93</v>
      </c>
      <c r="B45" s="492" t="s">
        <v>4</v>
      </c>
      <c r="C45" s="492"/>
      <c r="D45" s="78">
        <v>43969</v>
      </c>
      <c r="E45" s="194" t="s">
        <v>94</v>
      </c>
      <c r="F45" s="79" t="s">
        <v>19</v>
      </c>
      <c r="G45" s="79" t="s">
        <v>53</v>
      </c>
      <c r="H45" s="81">
        <v>640</v>
      </c>
      <c r="I45" s="81">
        <v>632</v>
      </c>
      <c r="J45" s="48">
        <v>5</v>
      </c>
      <c r="K45" s="86">
        <v>36</v>
      </c>
      <c r="L45" s="87">
        <v>36</v>
      </c>
      <c r="M45" s="56">
        <v>2</v>
      </c>
      <c r="N45" s="31"/>
    </row>
    <row r="46" spans="1:14" s="6" customFormat="1" ht="30" customHeight="1" x14ac:dyDescent="0.3">
      <c r="A46" s="89" t="s">
        <v>96</v>
      </c>
      <c r="B46" s="488" t="s">
        <v>4</v>
      </c>
      <c r="C46" s="488"/>
      <c r="D46" s="90">
        <v>43969</v>
      </c>
      <c r="E46" s="192" t="s">
        <v>102</v>
      </c>
      <c r="F46" s="91" t="s">
        <v>19</v>
      </c>
      <c r="G46" s="91" t="s">
        <v>53</v>
      </c>
      <c r="H46" s="109">
        <v>1188</v>
      </c>
      <c r="I46" s="109">
        <v>1153</v>
      </c>
      <c r="J46" s="43">
        <v>0</v>
      </c>
      <c r="K46" s="83">
        <v>24</v>
      </c>
      <c r="L46" s="84">
        <v>24</v>
      </c>
      <c r="M46" s="57">
        <v>0</v>
      </c>
      <c r="N46" s="33" t="s">
        <v>140</v>
      </c>
    </row>
    <row r="47" spans="1:14" s="6" customFormat="1" ht="30" customHeight="1" x14ac:dyDescent="0.3">
      <c r="A47" s="76" t="s">
        <v>97</v>
      </c>
      <c r="B47" s="492" t="s">
        <v>4</v>
      </c>
      <c r="C47" s="492"/>
      <c r="D47" s="78">
        <v>43969</v>
      </c>
      <c r="E47" s="194" t="s">
        <v>95</v>
      </c>
      <c r="F47" s="79" t="s">
        <v>19</v>
      </c>
      <c r="G47" s="79" t="s">
        <v>53</v>
      </c>
      <c r="H47" s="81">
        <v>1725</v>
      </c>
      <c r="I47" s="81">
        <v>1695</v>
      </c>
      <c r="J47" s="48">
        <v>2</v>
      </c>
      <c r="K47" s="86">
        <v>31</v>
      </c>
      <c r="L47" s="87">
        <v>31</v>
      </c>
      <c r="M47" s="56">
        <v>1</v>
      </c>
      <c r="N47" s="31" t="s">
        <v>141</v>
      </c>
    </row>
    <row r="48" spans="1:14" s="6" customFormat="1" ht="30" customHeight="1" x14ac:dyDescent="0.3">
      <c r="A48" s="89" t="s">
        <v>121</v>
      </c>
      <c r="B48" s="493" t="s">
        <v>5</v>
      </c>
      <c r="C48" s="493"/>
      <c r="D48" s="90">
        <v>43969</v>
      </c>
      <c r="E48" s="192" t="s">
        <v>122</v>
      </c>
      <c r="F48" s="91" t="s">
        <v>20</v>
      </c>
      <c r="G48" s="91" t="s">
        <v>53</v>
      </c>
      <c r="H48" s="109">
        <v>101</v>
      </c>
      <c r="I48" s="109">
        <v>101</v>
      </c>
      <c r="J48" s="43">
        <v>0</v>
      </c>
      <c r="K48" s="83">
        <v>3</v>
      </c>
      <c r="L48" s="84">
        <v>3</v>
      </c>
      <c r="M48" s="85">
        <v>8</v>
      </c>
      <c r="N48" s="35" t="s">
        <v>616</v>
      </c>
    </row>
    <row r="49" spans="1:161" s="6" customFormat="1" ht="30" customHeight="1" x14ac:dyDescent="0.3">
      <c r="A49" s="526" t="s">
        <v>98</v>
      </c>
      <c r="B49" s="492" t="s">
        <v>4</v>
      </c>
      <c r="C49" s="492"/>
      <c r="D49" s="481">
        <v>43970</v>
      </c>
      <c r="E49" s="499" t="s">
        <v>127</v>
      </c>
      <c r="F49" s="79" t="s">
        <v>19</v>
      </c>
      <c r="G49" s="79" t="s">
        <v>54</v>
      </c>
      <c r="H49" s="81">
        <v>313</v>
      </c>
      <c r="I49" s="81">
        <v>309</v>
      </c>
      <c r="J49" s="48">
        <v>1</v>
      </c>
      <c r="K49" s="464">
        <v>12</v>
      </c>
      <c r="L49" s="491">
        <v>12</v>
      </c>
      <c r="M49" s="386">
        <v>8</v>
      </c>
      <c r="N49" s="390" t="s">
        <v>297</v>
      </c>
    </row>
    <row r="50" spans="1:161" s="6" customFormat="1" ht="30" customHeight="1" x14ac:dyDescent="0.3">
      <c r="A50" s="527"/>
      <c r="B50" s="492"/>
      <c r="C50" s="492"/>
      <c r="D50" s="482"/>
      <c r="E50" s="500"/>
      <c r="F50" s="79" t="s">
        <v>20</v>
      </c>
      <c r="G50" s="79" t="s">
        <v>144</v>
      </c>
      <c r="H50" s="81">
        <v>54</v>
      </c>
      <c r="I50" s="81">
        <v>102</v>
      </c>
      <c r="J50" s="48">
        <v>0</v>
      </c>
      <c r="K50" s="464"/>
      <c r="L50" s="491"/>
      <c r="M50" s="56">
        <v>15</v>
      </c>
      <c r="N50" s="390"/>
    </row>
    <row r="51" spans="1:161" s="6" customFormat="1" ht="30" customHeight="1" x14ac:dyDescent="0.3">
      <c r="A51" s="89" t="s">
        <v>100</v>
      </c>
      <c r="B51" s="493" t="s">
        <v>4</v>
      </c>
      <c r="C51" s="493"/>
      <c r="D51" s="90">
        <v>43970</v>
      </c>
      <c r="E51" s="192" t="s">
        <v>103</v>
      </c>
      <c r="F51" s="91" t="s">
        <v>19</v>
      </c>
      <c r="G51" s="91" t="s">
        <v>53</v>
      </c>
      <c r="H51" s="142">
        <v>1444</v>
      </c>
      <c r="I51" s="109">
        <v>1397</v>
      </c>
      <c r="J51" s="43">
        <v>0</v>
      </c>
      <c r="K51" s="83">
        <v>24</v>
      </c>
      <c r="L51" s="84">
        <v>24</v>
      </c>
      <c r="M51" s="85">
        <v>0</v>
      </c>
      <c r="N51" s="33" t="s">
        <v>394</v>
      </c>
    </row>
    <row r="52" spans="1:161" s="6" customFormat="1" ht="30" customHeight="1" x14ac:dyDescent="0.3">
      <c r="A52" s="526" t="s">
        <v>105</v>
      </c>
      <c r="B52" s="492" t="s">
        <v>25</v>
      </c>
      <c r="C52" s="492"/>
      <c r="D52" s="481">
        <v>43970</v>
      </c>
      <c r="E52" s="499" t="s">
        <v>106</v>
      </c>
      <c r="F52" s="79" t="s">
        <v>19</v>
      </c>
      <c r="G52" s="79" t="s">
        <v>53</v>
      </c>
      <c r="H52" s="50" t="s">
        <v>129</v>
      </c>
      <c r="I52" s="50" t="s">
        <v>130</v>
      </c>
      <c r="J52" s="48">
        <v>0</v>
      </c>
      <c r="K52" s="464">
        <v>3</v>
      </c>
      <c r="L52" s="491">
        <v>3</v>
      </c>
      <c r="M52" s="531" t="s">
        <v>15</v>
      </c>
      <c r="N52" s="536" t="s">
        <v>15</v>
      </c>
    </row>
    <row r="53" spans="1:161" s="6" customFormat="1" ht="30" customHeight="1" x14ac:dyDescent="0.3">
      <c r="A53" s="527"/>
      <c r="B53" s="492"/>
      <c r="C53" s="492"/>
      <c r="D53" s="482"/>
      <c r="E53" s="500"/>
      <c r="F53" s="79" t="s">
        <v>20</v>
      </c>
      <c r="G53" s="79" t="s">
        <v>53</v>
      </c>
      <c r="H53" s="50" t="s">
        <v>131</v>
      </c>
      <c r="I53" s="50" t="s">
        <v>132</v>
      </c>
      <c r="J53" s="48">
        <v>0</v>
      </c>
      <c r="K53" s="464"/>
      <c r="L53" s="491"/>
      <c r="M53" s="532"/>
      <c r="N53" s="537"/>
    </row>
    <row r="54" spans="1:161" s="1" customFormat="1" ht="30" customHeight="1" x14ac:dyDescent="0.3">
      <c r="A54" s="538" t="s">
        <v>107</v>
      </c>
      <c r="B54" s="540" t="s">
        <v>25</v>
      </c>
      <c r="C54" s="540"/>
      <c r="D54" s="541">
        <v>43970</v>
      </c>
      <c r="E54" s="508" t="s">
        <v>120</v>
      </c>
      <c r="F54" s="102" t="s">
        <v>19</v>
      </c>
      <c r="G54" s="102" t="s">
        <v>53</v>
      </c>
      <c r="H54" s="52">
        <v>14</v>
      </c>
      <c r="I54" s="141" t="s">
        <v>142</v>
      </c>
      <c r="J54" s="53">
        <v>0</v>
      </c>
      <c r="K54" s="502">
        <v>3</v>
      </c>
      <c r="L54" s="503">
        <v>3</v>
      </c>
      <c r="M54" s="543" t="s">
        <v>15</v>
      </c>
      <c r="N54" s="495" t="s">
        <v>15</v>
      </c>
    </row>
    <row r="55" spans="1:161" s="1" customFormat="1" ht="30" customHeight="1" x14ac:dyDescent="0.3">
      <c r="A55" s="539"/>
      <c r="B55" s="540"/>
      <c r="C55" s="540"/>
      <c r="D55" s="542"/>
      <c r="E55" s="509"/>
      <c r="F55" s="102" t="s">
        <v>20</v>
      </c>
      <c r="G55" s="102" t="s">
        <v>53</v>
      </c>
      <c r="H55" s="52">
        <v>18</v>
      </c>
      <c r="I55" s="141" t="s">
        <v>131</v>
      </c>
      <c r="J55" s="53">
        <v>0</v>
      </c>
      <c r="K55" s="502"/>
      <c r="L55" s="503"/>
      <c r="M55" s="544"/>
      <c r="N55" s="496"/>
    </row>
    <row r="56" spans="1:161" s="6" customFormat="1" ht="30" customHeight="1" x14ac:dyDescent="0.3">
      <c r="A56" s="526" t="s">
        <v>108</v>
      </c>
      <c r="B56" s="492" t="s">
        <v>25</v>
      </c>
      <c r="C56" s="492"/>
      <c r="D56" s="481">
        <v>43970</v>
      </c>
      <c r="E56" s="499" t="s">
        <v>109</v>
      </c>
      <c r="F56" s="79" t="s">
        <v>19</v>
      </c>
      <c r="G56" s="550" t="s">
        <v>53</v>
      </c>
      <c r="H56" s="81">
        <v>16</v>
      </c>
      <c r="I56" s="81">
        <v>8</v>
      </c>
      <c r="J56" s="48">
        <v>0</v>
      </c>
      <c r="K56" s="464">
        <v>3</v>
      </c>
      <c r="L56" s="491">
        <v>3</v>
      </c>
      <c r="M56" s="531" t="s">
        <v>15</v>
      </c>
      <c r="N56" s="536" t="s">
        <v>15</v>
      </c>
    </row>
    <row r="57" spans="1:161" s="19" customFormat="1" ht="30" customHeight="1" x14ac:dyDescent="0.3">
      <c r="A57" s="527"/>
      <c r="B57" s="492"/>
      <c r="C57" s="492"/>
      <c r="D57" s="482"/>
      <c r="E57" s="500"/>
      <c r="F57" s="79" t="s">
        <v>20</v>
      </c>
      <c r="G57" s="551"/>
      <c r="H57" s="50" t="s">
        <v>133</v>
      </c>
      <c r="I57" s="50" t="s">
        <v>143</v>
      </c>
      <c r="J57" s="48">
        <v>0</v>
      </c>
      <c r="K57" s="464"/>
      <c r="L57" s="491"/>
      <c r="M57" s="532"/>
      <c r="N57" s="537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</row>
    <row r="58" spans="1:161" s="19" customFormat="1" ht="30" customHeight="1" x14ac:dyDescent="0.3">
      <c r="A58" s="545" t="s">
        <v>110</v>
      </c>
      <c r="B58" s="493" t="s">
        <v>25</v>
      </c>
      <c r="C58" s="493"/>
      <c r="D58" s="438">
        <v>43970</v>
      </c>
      <c r="E58" s="508" t="s">
        <v>111</v>
      </c>
      <c r="F58" s="91" t="s">
        <v>19</v>
      </c>
      <c r="G58" s="547" t="s">
        <v>53</v>
      </c>
      <c r="H58" s="49" t="s">
        <v>131</v>
      </c>
      <c r="I58" s="49" t="s">
        <v>134</v>
      </c>
      <c r="J58" s="43">
        <v>0</v>
      </c>
      <c r="K58" s="462">
        <v>3</v>
      </c>
      <c r="L58" s="549">
        <v>3</v>
      </c>
      <c r="M58" s="543" t="s">
        <v>15</v>
      </c>
      <c r="N58" s="495" t="s">
        <v>15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</row>
    <row r="59" spans="1:161" s="20" customFormat="1" ht="30" customHeight="1" x14ac:dyDescent="0.3">
      <c r="A59" s="546"/>
      <c r="B59" s="493"/>
      <c r="C59" s="493"/>
      <c r="D59" s="439"/>
      <c r="E59" s="509"/>
      <c r="F59" s="91" t="s">
        <v>20</v>
      </c>
      <c r="G59" s="548"/>
      <c r="H59" s="109">
        <v>14</v>
      </c>
      <c r="I59" s="49" t="s">
        <v>135</v>
      </c>
      <c r="J59" s="43">
        <v>0</v>
      </c>
      <c r="K59" s="462"/>
      <c r="L59" s="549"/>
      <c r="M59" s="544"/>
      <c r="N59" s="49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</row>
    <row r="60" spans="1:161" s="20" customFormat="1" ht="30" customHeight="1" x14ac:dyDescent="0.3">
      <c r="A60" s="526" t="s">
        <v>112</v>
      </c>
      <c r="B60" s="492" t="s">
        <v>25</v>
      </c>
      <c r="C60" s="492"/>
      <c r="D60" s="481">
        <v>43970</v>
      </c>
      <c r="E60" s="499" t="s">
        <v>113</v>
      </c>
      <c r="F60" s="93" t="s">
        <v>19</v>
      </c>
      <c r="G60" s="506" t="s">
        <v>53</v>
      </c>
      <c r="H60" s="45">
        <v>48</v>
      </c>
      <c r="I60" s="51" t="s">
        <v>136</v>
      </c>
      <c r="J60" s="46">
        <v>0</v>
      </c>
      <c r="K60" s="464">
        <v>3</v>
      </c>
      <c r="L60" s="491">
        <v>3</v>
      </c>
      <c r="M60" s="531" t="s">
        <v>15</v>
      </c>
      <c r="N60" s="536" t="s">
        <v>15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</row>
    <row r="61" spans="1:161" s="19" customFormat="1" ht="30" customHeight="1" x14ac:dyDescent="0.3">
      <c r="A61" s="527"/>
      <c r="B61" s="492"/>
      <c r="C61" s="492"/>
      <c r="D61" s="482"/>
      <c r="E61" s="500"/>
      <c r="F61" s="93" t="s">
        <v>20</v>
      </c>
      <c r="G61" s="507"/>
      <c r="H61" s="45">
        <v>26</v>
      </c>
      <c r="I61" s="45">
        <v>23</v>
      </c>
      <c r="J61" s="46">
        <v>0</v>
      </c>
      <c r="K61" s="464"/>
      <c r="L61" s="491"/>
      <c r="M61" s="532"/>
      <c r="N61" s="537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</row>
    <row r="62" spans="1:161" s="19" customFormat="1" ht="30" customHeight="1" x14ac:dyDescent="0.3">
      <c r="A62" s="538" t="s">
        <v>114</v>
      </c>
      <c r="B62" s="540" t="s">
        <v>25</v>
      </c>
      <c r="C62" s="540"/>
      <c r="D62" s="541">
        <v>43970</v>
      </c>
      <c r="E62" s="508" t="s">
        <v>115</v>
      </c>
      <c r="F62" s="91" t="s">
        <v>19</v>
      </c>
      <c r="G62" s="559" t="s">
        <v>53</v>
      </c>
      <c r="H62" s="109">
        <v>8</v>
      </c>
      <c r="I62" s="109">
        <v>4</v>
      </c>
      <c r="J62" s="43">
        <v>0</v>
      </c>
      <c r="K62" s="502">
        <v>3</v>
      </c>
      <c r="L62" s="503">
        <v>3</v>
      </c>
      <c r="M62" s="85" t="s">
        <v>15</v>
      </c>
      <c r="N62" s="385" t="s">
        <v>15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</row>
    <row r="63" spans="1:161" s="20" customFormat="1" ht="30" customHeight="1" x14ac:dyDescent="0.3">
      <c r="A63" s="558"/>
      <c r="B63" s="540"/>
      <c r="C63" s="540"/>
      <c r="D63" s="542"/>
      <c r="E63" s="509"/>
      <c r="F63" s="102" t="s">
        <v>20</v>
      </c>
      <c r="G63" s="560"/>
      <c r="H63" s="52">
        <v>14</v>
      </c>
      <c r="I63" s="49" t="s">
        <v>143</v>
      </c>
      <c r="J63" s="53">
        <v>0</v>
      </c>
      <c r="K63" s="502"/>
      <c r="L63" s="503"/>
      <c r="M63" s="85" t="s">
        <v>15</v>
      </c>
      <c r="N63" s="385" t="s">
        <v>15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</row>
    <row r="64" spans="1:161" s="20" customFormat="1" ht="30" customHeight="1" x14ac:dyDescent="0.3">
      <c r="A64" s="76" t="s">
        <v>116</v>
      </c>
      <c r="B64" s="487" t="s">
        <v>4</v>
      </c>
      <c r="C64" s="487"/>
      <c r="D64" s="78">
        <v>43970</v>
      </c>
      <c r="E64" s="194" t="s">
        <v>117</v>
      </c>
      <c r="F64" s="79" t="s">
        <v>19</v>
      </c>
      <c r="G64" s="79" t="s">
        <v>53</v>
      </c>
      <c r="H64" s="81">
        <v>1092</v>
      </c>
      <c r="I64" s="81">
        <v>966</v>
      </c>
      <c r="J64" s="48">
        <v>1</v>
      </c>
      <c r="K64" s="86">
        <v>24</v>
      </c>
      <c r="L64" s="103">
        <v>24</v>
      </c>
      <c r="M64" s="88">
        <v>107</v>
      </c>
      <c r="N64" s="390" t="s">
        <v>298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</row>
    <row r="65" spans="1:161" s="19" customFormat="1" ht="30" customHeight="1" x14ac:dyDescent="0.3">
      <c r="A65" s="89" t="s">
        <v>69</v>
      </c>
      <c r="B65" s="493" t="s">
        <v>99</v>
      </c>
      <c r="C65" s="493"/>
      <c r="D65" s="90">
        <v>43970</v>
      </c>
      <c r="E65" s="192" t="s">
        <v>48</v>
      </c>
      <c r="F65" s="91" t="s">
        <v>19</v>
      </c>
      <c r="G65" s="91" t="s">
        <v>53</v>
      </c>
      <c r="H65" s="109">
        <v>1300</v>
      </c>
      <c r="I65" s="109">
        <v>1274</v>
      </c>
      <c r="J65" s="43">
        <v>11</v>
      </c>
      <c r="K65" s="83">
        <v>24</v>
      </c>
      <c r="L65" s="97">
        <v>24</v>
      </c>
      <c r="M65" s="85">
        <v>490</v>
      </c>
      <c r="N65" s="385" t="s">
        <v>393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</row>
    <row r="66" spans="1:161" s="19" customFormat="1" ht="30" customHeight="1" x14ac:dyDescent="0.3">
      <c r="A66" s="76" t="s">
        <v>101</v>
      </c>
      <c r="B66" s="492" t="s">
        <v>4</v>
      </c>
      <c r="C66" s="492"/>
      <c r="D66" s="78">
        <v>43971</v>
      </c>
      <c r="E66" s="194" t="s">
        <v>123</v>
      </c>
      <c r="F66" s="79" t="s">
        <v>19</v>
      </c>
      <c r="G66" s="79" t="s">
        <v>144</v>
      </c>
      <c r="H66" s="79">
        <v>700</v>
      </c>
      <c r="I66" s="81">
        <v>692</v>
      </c>
      <c r="J66" s="48">
        <v>8</v>
      </c>
      <c r="K66" s="86">
        <v>30</v>
      </c>
      <c r="L66" s="87">
        <v>30</v>
      </c>
      <c r="M66" s="88">
        <v>793</v>
      </c>
      <c r="N66" s="390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</row>
    <row r="67" spans="1:161" s="6" customFormat="1" ht="30" customHeight="1" x14ac:dyDescent="0.3">
      <c r="A67" s="545" t="s">
        <v>66</v>
      </c>
      <c r="B67" s="493" t="s">
        <v>4</v>
      </c>
      <c r="C67" s="493"/>
      <c r="D67" s="438">
        <v>43971</v>
      </c>
      <c r="E67" s="520" t="s">
        <v>17</v>
      </c>
      <c r="F67" s="91" t="s">
        <v>19</v>
      </c>
      <c r="G67" s="107" t="s">
        <v>53</v>
      </c>
      <c r="H67" s="109">
        <v>139</v>
      </c>
      <c r="I67" s="91">
        <v>139</v>
      </c>
      <c r="J67" s="108">
        <v>0</v>
      </c>
      <c r="K67" s="462">
        <v>9</v>
      </c>
      <c r="L67" s="530">
        <v>9</v>
      </c>
      <c r="M67" s="85">
        <v>22</v>
      </c>
      <c r="N67" s="385" t="s">
        <v>295</v>
      </c>
    </row>
    <row r="68" spans="1:161" s="19" customFormat="1" ht="30" customHeight="1" x14ac:dyDescent="0.3">
      <c r="A68" s="546"/>
      <c r="B68" s="493"/>
      <c r="C68" s="493"/>
      <c r="D68" s="439"/>
      <c r="E68" s="521"/>
      <c r="F68" s="91" t="s">
        <v>20</v>
      </c>
      <c r="G68" s="107" t="s">
        <v>144</v>
      </c>
      <c r="H68" s="91">
        <v>56</v>
      </c>
      <c r="I68" s="91">
        <v>56</v>
      </c>
      <c r="J68" s="108">
        <v>0</v>
      </c>
      <c r="K68" s="462"/>
      <c r="L68" s="530"/>
      <c r="M68" s="85">
        <v>16</v>
      </c>
      <c r="N68" s="385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</row>
    <row r="69" spans="1:161" s="19" customFormat="1" ht="30" customHeight="1" x14ac:dyDescent="0.3">
      <c r="A69" s="526" t="s">
        <v>124</v>
      </c>
      <c r="B69" s="553" t="s">
        <v>4</v>
      </c>
      <c r="C69" s="554"/>
      <c r="D69" s="481">
        <v>43971</v>
      </c>
      <c r="E69" s="499" t="s">
        <v>125</v>
      </c>
      <c r="F69" s="79" t="s">
        <v>19</v>
      </c>
      <c r="G69" s="79" t="s">
        <v>53</v>
      </c>
      <c r="H69" s="79">
        <v>1166</v>
      </c>
      <c r="I69" s="79">
        <v>1162</v>
      </c>
      <c r="J69" s="246">
        <v>4</v>
      </c>
      <c r="K69" s="505">
        <v>21</v>
      </c>
      <c r="L69" s="504">
        <v>21</v>
      </c>
      <c r="M69" s="88">
        <v>153</v>
      </c>
      <c r="N69" s="390" t="s">
        <v>467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</row>
    <row r="70" spans="1:161" s="19" customFormat="1" ht="30" customHeight="1" x14ac:dyDescent="0.3">
      <c r="A70" s="527"/>
      <c r="B70" s="555"/>
      <c r="C70" s="556"/>
      <c r="D70" s="482"/>
      <c r="E70" s="500"/>
      <c r="F70" s="79" t="s">
        <v>20</v>
      </c>
      <c r="G70" s="79" t="s">
        <v>144</v>
      </c>
      <c r="H70" s="79">
        <v>125</v>
      </c>
      <c r="I70" s="79">
        <v>90</v>
      </c>
      <c r="J70" s="246">
        <v>0</v>
      </c>
      <c r="K70" s="557"/>
      <c r="L70" s="552"/>
      <c r="M70" s="88">
        <v>33</v>
      </c>
      <c r="N70" s="390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</row>
    <row r="71" spans="1:161" s="20" customFormat="1" ht="30" customHeight="1" x14ac:dyDescent="0.3">
      <c r="A71" s="545" t="s">
        <v>73</v>
      </c>
      <c r="B71" s="516" t="s">
        <v>4</v>
      </c>
      <c r="C71" s="517"/>
      <c r="D71" s="438">
        <v>43971</v>
      </c>
      <c r="E71" s="508" t="s">
        <v>126</v>
      </c>
      <c r="F71" s="91" t="s">
        <v>19</v>
      </c>
      <c r="G71" s="91" t="s">
        <v>53</v>
      </c>
      <c r="H71" s="91">
        <v>202</v>
      </c>
      <c r="I71" s="91">
        <v>199</v>
      </c>
      <c r="J71" s="108">
        <v>3</v>
      </c>
      <c r="K71" s="444">
        <v>9</v>
      </c>
      <c r="L71" s="460">
        <v>9</v>
      </c>
      <c r="M71" s="85">
        <v>312</v>
      </c>
      <c r="N71" s="385" t="s">
        <v>395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</row>
    <row r="72" spans="1:161" s="20" customFormat="1" ht="30" customHeight="1" x14ac:dyDescent="0.3">
      <c r="A72" s="546"/>
      <c r="B72" s="518"/>
      <c r="C72" s="519"/>
      <c r="D72" s="439"/>
      <c r="E72" s="509"/>
      <c r="F72" s="91" t="s">
        <v>20</v>
      </c>
      <c r="G72" s="91" t="s">
        <v>54</v>
      </c>
      <c r="H72" s="91">
        <v>202</v>
      </c>
      <c r="I72" s="91">
        <v>202</v>
      </c>
      <c r="J72" s="108">
        <v>0</v>
      </c>
      <c r="K72" s="445"/>
      <c r="L72" s="448"/>
      <c r="M72" s="85">
        <v>29</v>
      </c>
      <c r="N72" s="385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</row>
    <row r="73" spans="1:161" s="20" customFormat="1" ht="30" customHeight="1" x14ac:dyDescent="0.3">
      <c r="A73" s="526" t="s">
        <v>147</v>
      </c>
      <c r="B73" s="561" t="s">
        <v>25</v>
      </c>
      <c r="C73" s="562"/>
      <c r="D73" s="481">
        <v>43971</v>
      </c>
      <c r="E73" s="499" t="s">
        <v>148</v>
      </c>
      <c r="F73" s="79" t="s">
        <v>19</v>
      </c>
      <c r="G73" s="79" t="s">
        <v>53</v>
      </c>
      <c r="H73" s="79">
        <v>18</v>
      </c>
      <c r="I73" s="79">
        <v>18</v>
      </c>
      <c r="J73" s="80">
        <v>0</v>
      </c>
      <c r="K73" s="465">
        <v>6</v>
      </c>
      <c r="L73" s="504">
        <v>6</v>
      </c>
      <c r="M73" s="88" t="s">
        <v>15</v>
      </c>
      <c r="N73" s="390" t="s">
        <v>15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</row>
    <row r="74" spans="1:161" s="20" customFormat="1" ht="30" customHeight="1" x14ac:dyDescent="0.3">
      <c r="A74" s="527"/>
      <c r="B74" s="563"/>
      <c r="C74" s="564"/>
      <c r="D74" s="482"/>
      <c r="E74" s="500"/>
      <c r="F74" s="79" t="s">
        <v>20</v>
      </c>
      <c r="G74" s="79" t="s">
        <v>144</v>
      </c>
      <c r="H74" s="79">
        <v>1</v>
      </c>
      <c r="I74" s="79">
        <v>1</v>
      </c>
      <c r="J74" s="80">
        <v>0</v>
      </c>
      <c r="K74" s="466"/>
      <c r="L74" s="552"/>
      <c r="M74" s="88" t="s">
        <v>15</v>
      </c>
      <c r="N74" s="390" t="s">
        <v>15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</row>
    <row r="75" spans="1:161" s="20" customFormat="1" ht="30" customHeight="1" x14ac:dyDescent="0.3">
      <c r="A75" s="545" t="s">
        <v>15</v>
      </c>
      <c r="B75" s="516" t="s">
        <v>5</v>
      </c>
      <c r="C75" s="517"/>
      <c r="D75" s="438">
        <v>43971</v>
      </c>
      <c r="E75" s="508" t="s">
        <v>150</v>
      </c>
      <c r="F75" s="91" t="s">
        <v>156</v>
      </c>
      <c r="G75" s="91" t="s">
        <v>53</v>
      </c>
      <c r="H75" s="91">
        <v>27</v>
      </c>
      <c r="I75" s="91">
        <v>27</v>
      </c>
      <c r="J75" s="108">
        <v>0</v>
      </c>
      <c r="K75" s="444">
        <v>3</v>
      </c>
      <c r="L75" s="460">
        <v>3</v>
      </c>
      <c r="M75" s="391">
        <v>52</v>
      </c>
      <c r="N75" s="385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</row>
    <row r="76" spans="1:161" s="20" customFormat="1" ht="30" customHeight="1" x14ac:dyDescent="0.3">
      <c r="A76" s="546"/>
      <c r="B76" s="518"/>
      <c r="C76" s="519"/>
      <c r="D76" s="439"/>
      <c r="E76" s="509"/>
      <c r="F76" s="91" t="s">
        <v>20</v>
      </c>
      <c r="G76" s="91" t="s">
        <v>53</v>
      </c>
      <c r="H76" s="91">
        <v>17</v>
      </c>
      <c r="I76" s="91">
        <v>17</v>
      </c>
      <c r="J76" s="108">
        <v>0</v>
      </c>
      <c r="K76" s="445"/>
      <c r="L76" s="448"/>
      <c r="M76" s="392">
        <v>25</v>
      </c>
      <c r="N76" s="385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</row>
    <row r="77" spans="1:161" s="20" customFormat="1" ht="30" customHeight="1" x14ac:dyDescent="0.3">
      <c r="A77" s="526" t="s">
        <v>15</v>
      </c>
      <c r="B77" s="561" t="s">
        <v>5</v>
      </c>
      <c r="C77" s="562"/>
      <c r="D77" s="481">
        <v>43971</v>
      </c>
      <c r="E77" s="499" t="s">
        <v>157</v>
      </c>
      <c r="F77" s="79" t="s">
        <v>156</v>
      </c>
      <c r="G77" s="79" t="s">
        <v>53</v>
      </c>
      <c r="H77" s="79">
        <v>40</v>
      </c>
      <c r="I77" s="79">
        <v>40</v>
      </c>
      <c r="J77" s="80">
        <v>0</v>
      </c>
      <c r="K77" s="465">
        <v>3</v>
      </c>
      <c r="L77" s="504">
        <v>3</v>
      </c>
      <c r="M77" s="531">
        <v>0</v>
      </c>
      <c r="N77" s="390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</row>
    <row r="78" spans="1:161" s="20" customFormat="1" ht="30" customHeight="1" x14ac:dyDescent="0.3">
      <c r="A78" s="527"/>
      <c r="B78" s="563"/>
      <c r="C78" s="564"/>
      <c r="D78" s="482"/>
      <c r="E78" s="500"/>
      <c r="F78" s="79" t="s">
        <v>20</v>
      </c>
      <c r="G78" s="79" t="s">
        <v>53</v>
      </c>
      <c r="H78" s="79">
        <v>62</v>
      </c>
      <c r="I78" s="79">
        <v>62</v>
      </c>
      <c r="J78" s="80">
        <v>0</v>
      </c>
      <c r="K78" s="466"/>
      <c r="L78" s="552"/>
      <c r="M78" s="532"/>
      <c r="N78" s="390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</row>
    <row r="79" spans="1:161" s="20" customFormat="1" ht="30" customHeight="1" x14ac:dyDescent="0.3">
      <c r="A79" s="89" t="s">
        <v>70</v>
      </c>
      <c r="B79" s="493" t="s">
        <v>4</v>
      </c>
      <c r="C79" s="493"/>
      <c r="D79" s="90">
        <v>43972</v>
      </c>
      <c r="E79" s="192" t="s">
        <v>49</v>
      </c>
      <c r="F79" s="91" t="s">
        <v>20</v>
      </c>
      <c r="G79" s="91" t="s">
        <v>75</v>
      </c>
      <c r="H79" s="91">
        <v>40</v>
      </c>
      <c r="I79" s="91">
        <v>40</v>
      </c>
      <c r="J79" s="108">
        <v>0</v>
      </c>
      <c r="K79" s="83">
        <v>12</v>
      </c>
      <c r="L79" s="97">
        <v>12</v>
      </c>
      <c r="M79" s="85">
        <v>16</v>
      </c>
      <c r="N79" s="385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</row>
    <row r="80" spans="1:161" s="20" customFormat="1" ht="30" customHeight="1" x14ac:dyDescent="0.3">
      <c r="A80" s="76" t="s">
        <v>68</v>
      </c>
      <c r="B80" s="487" t="s">
        <v>4</v>
      </c>
      <c r="C80" s="487"/>
      <c r="D80" s="78">
        <v>43972</v>
      </c>
      <c r="E80" s="194" t="s">
        <v>47</v>
      </c>
      <c r="F80" s="79" t="s">
        <v>20</v>
      </c>
      <c r="G80" s="156" t="s">
        <v>144</v>
      </c>
      <c r="H80" s="79">
        <v>75</v>
      </c>
      <c r="I80" s="79">
        <v>71</v>
      </c>
      <c r="J80" s="80">
        <v>0</v>
      </c>
      <c r="K80" s="86">
        <v>12</v>
      </c>
      <c r="L80" s="103">
        <v>12</v>
      </c>
      <c r="M80" s="88">
        <v>32</v>
      </c>
      <c r="N80" s="390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</row>
    <row r="81" spans="1:40" s="20" customFormat="1" ht="30" customHeight="1" x14ac:dyDescent="0.3">
      <c r="A81" s="89" t="s">
        <v>96</v>
      </c>
      <c r="B81" s="488" t="s">
        <v>4</v>
      </c>
      <c r="C81" s="488"/>
      <c r="D81" s="90">
        <v>43972</v>
      </c>
      <c r="E81" s="192" t="s">
        <v>102</v>
      </c>
      <c r="F81" s="91" t="s">
        <v>20</v>
      </c>
      <c r="G81" s="159" t="s">
        <v>144</v>
      </c>
      <c r="H81" s="91">
        <v>170</v>
      </c>
      <c r="I81" s="91">
        <v>150</v>
      </c>
      <c r="J81" s="108">
        <v>0</v>
      </c>
      <c r="K81" s="83">
        <v>12</v>
      </c>
      <c r="L81" s="97">
        <v>12</v>
      </c>
      <c r="M81" s="85" t="s">
        <v>15</v>
      </c>
      <c r="N81" s="385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</row>
    <row r="82" spans="1:40" s="20" customFormat="1" ht="30" customHeight="1" x14ac:dyDescent="0.3">
      <c r="A82" s="76" t="s">
        <v>84</v>
      </c>
      <c r="B82" s="492" t="s">
        <v>4</v>
      </c>
      <c r="C82" s="492"/>
      <c r="D82" s="78">
        <v>43972</v>
      </c>
      <c r="E82" s="194" t="s">
        <v>128</v>
      </c>
      <c r="F82" s="79" t="s">
        <v>20</v>
      </c>
      <c r="G82" s="156" t="s">
        <v>75</v>
      </c>
      <c r="H82" s="79">
        <v>50</v>
      </c>
      <c r="I82" s="79">
        <v>57</v>
      </c>
      <c r="J82" s="80">
        <v>0</v>
      </c>
      <c r="K82" s="86">
        <v>6</v>
      </c>
      <c r="L82" s="103">
        <v>6</v>
      </c>
      <c r="M82" s="88" t="s">
        <v>15</v>
      </c>
      <c r="N82" s="390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</row>
    <row r="83" spans="1:40" s="20" customFormat="1" ht="30" customHeight="1" x14ac:dyDescent="0.3">
      <c r="A83" s="545" t="s">
        <v>158</v>
      </c>
      <c r="B83" s="565" t="s">
        <v>25</v>
      </c>
      <c r="C83" s="566"/>
      <c r="D83" s="438">
        <v>43972</v>
      </c>
      <c r="E83" s="508" t="s">
        <v>161</v>
      </c>
      <c r="F83" s="91" t="s">
        <v>19</v>
      </c>
      <c r="G83" s="91" t="s">
        <v>53</v>
      </c>
      <c r="H83" s="91">
        <v>275</v>
      </c>
      <c r="I83" s="91">
        <v>88</v>
      </c>
      <c r="J83" s="147">
        <v>148</v>
      </c>
      <c r="K83" s="444">
        <v>6</v>
      </c>
      <c r="L83" s="460">
        <v>6</v>
      </c>
      <c r="M83" s="85" t="s">
        <v>15</v>
      </c>
      <c r="N83" s="385" t="s">
        <v>15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</row>
    <row r="84" spans="1:40" s="20" customFormat="1" ht="30" customHeight="1" x14ac:dyDescent="0.3">
      <c r="A84" s="546"/>
      <c r="B84" s="567"/>
      <c r="C84" s="568"/>
      <c r="D84" s="439"/>
      <c r="E84" s="509"/>
      <c r="F84" s="91" t="s">
        <v>20</v>
      </c>
      <c r="G84" s="91" t="s">
        <v>53</v>
      </c>
      <c r="H84" s="91">
        <v>38</v>
      </c>
      <c r="I84" s="91">
        <v>2</v>
      </c>
      <c r="J84" s="147">
        <v>36</v>
      </c>
      <c r="K84" s="445"/>
      <c r="L84" s="448"/>
      <c r="M84" s="85" t="s">
        <v>15</v>
      </c>
      <c r="N84" s="385" t="s">
        <v>15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</row>
    <row r="85" spans="1:40" s="20" customFormat="1" ht="30" customHeight="1" x14ac:dyDescent="0.3">
      <c r="A85" s="526" t="s">
        <v>159</v>
      </c>
      <c r="B85" s="553" t="s">
        <v>25</v>
      </c>
      <c r="C85" s="554"/>
      <c r="D85" s="481">
        <v>43972</v>
      </c>
      <c r="E85" s="499" t="s">
        <v>162</v>
      </c>
      <c r="F85" s="79" t="s">
        <v>19</v>
      </c>
      <c r="G85" s="79" t="s">
        <v>53</v>
      </c>
      <c r="H85" s="79">
        <v>15</v>
      </c>
      <c r="I85" s="79">
        <v>14</v>
      </c>
      <c r="J85" s="80">
        <v>3</v>
      </c>
      <c r="K85" s="465">
        <v>3</v>
      </c>
      <c r="L85" s="504">
        <v>3</v>
      </c>
      <c r="M85" s="88" t="s">
        <v>15</v>
      </c>
      <c r="N85" s="390" t="s">
        <v>15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</row>
    <row r="86" spans="1:40" s="20" customFormat="1" ht="30" customHeight="1" x14ac:dyDescent="0.3">
      <c r="A86" s="527"/>
      <c r="B86" s="555"/>
      <c r="C86" s="556"/>
      <c r="D86" s="482"/>
      <c r="E86" s="500"/>
      <c r="F86" s="79" t="s">
        <v>20</v>
      </c>
      <c r="G86" s="79" t="s">
        <v>144</v>
      </c>
      <c r="H86" s="79">
        <v>5</v>
      </c>
      <c r="I86" s="79">
        <v>5</v>
      </c>
      <c r="J86" s="80">
        <v>0</v>
      </c>
      <c r="K86" s="466"/>
      <c r="L86" s="552"/>
      <c r="M86" s="88" t="s">
        <v>15</v>
      </c>
      <c r="N86" s="390" t="s">
        <v>15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</row>
    <row r="87" spans="1:40" s="20" customFormat="1" ht="30" customHeight="1" x14ac:dyDescent="0.3">
      <c r="A87" s="545" t="s">
        <v>160</v>
      </c>
      <c r="B87" s="565" t="s">
        <v>25</v>
      </c>
      <c r="C87" s="566"/>
      <c r="D87" s="438">
        <v>43972</v>
      </c>
      <c r="E87" s="508" t="s">
        <v>163</v>
      </c>
      <c r="F87" s="91" t="s">
        <v>19</v>
      </c>
      <c r="G87" s="91" t="s">
        <v>53</v>
      </c>
      <c r="H87" s="91">
        <v>21</v>
      </c>
      <c r="I87" s="91">
        <v>25</v>
      </c>
      <c r="J87" s="108">
        <v>0</v>
      </c>
      <c r="K87" s="444">
        <v>6</v>
      </c>
      <c r="L87" s="460">
        <v>6</v>
      </c>
      <c r="M87" s="85" t="s">
        <v>15</v>
      </c>
      <c r="N87" s="385" t="s">
        <v>15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</row>
    <row r="88" spans="1:40" s="20" customFormat="1" ht="30" customHeight="1" x14ac:dyDescent="0.3">
      <c r="A88" s="546"/>
      <c r="B88" s="567"/>
      <c r="C88" s="568"/>
      <c r="D88" s="439"/>
      <c r="E88" s="509"/>
      <c r="F88" s="91" t="s">
        <v>20</v>
      </c>
      <c r="G88" s="91" t="s">
        <v>53</v>
      </c>
      <c r="H88" s="91">
        <v>16</v>
      </c>
      <c r="I88" s="91">
        <v>15</v>
      </c>
      <c r="J88" s="108">
        <v>0</v>
      </c>
      <c r="K88" s="445"/>
      <c r="L88" s="448"/>
      <c r="M88" s="85" t="s">
        <v>15</v>
      </c>
      <c r="N88" s="385" t="s">
        <v>15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</row>
    <row r="89" spans="1:40" s="20" customFormat="1" ht="30" customHeight="1" x14ac:dyDescent="0.3">
      <c r="A89" s="526" t="s">
        <v>160</v>
      </c>
      <c r="B89" s="553" t="s">
        <v>25</v>
      </c>
      <c r="C89" s="554"/>
      <c r="D89" s="481">
        <v>43972</v>
      </c>
      <c r="E89" s="499" t="s">
        <v>164</v>
      </c>
      <c r="F89" s="79" t="s">
        <v>19</v>
      </c>
      <c r="G89" s="79" t="s">
        <v>53</v>
      </c>
      <c r="H89" s="79">
        <v>80</v>
      </c>
      <c r="I89" s="79">
        <v>22</v>
      </c>
      <c r="J89" s="148">
        <v>65</v>
      </c>
      <c r="K89" s="465">
        <v>3</v>
      </c>
      <c r="L89" s="504">
        <v>3</v>
      </c>
      <c r="M89" s="88" t="s">
        <v>15</v>
      </c>
      <c r="N89" s="390" t="s">
        <v>15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</row>
    <row r="90" spans="1:40" s="20" customFormat="1" ht="30" customHeight="1" x14ac:dyDescent="0.3">
      <c r="A90" s="527"/>
      <c r="B90" s="555"/>
      <c r="C90" s="556"/>
      <c r="D90" s="482"/>
      <c r="E90" s="500"/>
      <c r="F90" s="79" t="s">
        <v>20</v>
      </c>
      <c r="G90" s="79" t="s">
        <v>53</v>
      </c>
      <c r="H90" s="79">
        <v>20</v>
      </c>
      <c r="I90" s="79">
        <v>10</v>
      </c>
      <c r="J90" s="80">
        <v>0</v>
      </c>
      <c r="K90" s="466"/>
      <c r="L90" s="552"/>
      <c r="M90" s="88" t="s">
        <v>15</v>
      </c>
      <c r="N90" s="390" t="s">
        <v>15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</row>
    <row r="91" spans="1:40" s="20" customFormat="1" ht="30" customHeight="1" x14ac:dyDescent="0.3">
      <c r="A91" s="183" t="s">
        <v>84</v>
      </c>
      <c r="B91" s="493" t="s">
        <v>5</v>
      </c>
      <c r="C91" s="493"/>
      <c r="D91" s="32">
        <v>43972</v>
      </c>
      <c r="E91" s="198" t="s">
        <v>272</v>
      </c>
      <c r="F91" s="184" t="s">
        <v>20</v>
      </c>
      <c r="G91" s="184" t="s">
        <v>53</v>
      </c>
      <c r="H91" s="184">
        <v>210</v>
      </c>
      <c r="I91" s="184">
        <v>51</v>
      </c>
      <c r="J91" s="184">
        <v>0</v>
      </c>
      <c r="K91" s="185">
        <v>6</v>
      </c>
      <c r="L91" s="389">
        <v>3</v>
      </c>
      <c r="M91" s="85"/>
      <c r="N91" s="397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</row>
    <row r="92" spans="1:40" s="20" customFormat="1" ht="30" customHeight="1" x14ac:dyDescent="0.3">
      <c r="A92" s="526" t="s">
        <v>15</v>
      </c>
      <c r="B92" s="561" t="s">
        <v>5</v>
      </c>
      <c r="C92" s="562"/>
      <c r="D92" s="78">
        <v>43972</v>
      </c>
      <c r="E92" s="499" t="s">
        <v>165</v>
      </c>
      <c r="F92" s="79" t="s">
        <v>156</v>
      </c>
      <c r="G92" s="79" t="s">
        <v>53</v>
      </c>
      <c r="H92" s="77">
        <v>49</v>
      </c>
      <c r="I92" s="79">
        <v>51</v>
      </c>
      <c r="J92" s="79">
        <v>0</v>
      </c>
      <c r="K92" s="505">
        <v>3</v>
      </c>
      <c r="L92" s="504">
        <v>3</v>
      </c>
      <c r="M92" s="386">
        <v>14</v>
      </c>
      <c r="N92" s="390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</row>
    <row r="93" spans="1:40" s="20" customFormat="1" ht="30" customHeight="1" x14ac:dyDescent="0.3">
      <c r="A93" s="527"/>
      <c r="B93" s="563"/>
      <c r="C93" s="564"/>
      <c r="D93" s="78">
        <v>43972</v>
      </c>
      <c r="E93" s="500"/>
      <c r="F93" s="79" t="s">
        <v>20</v>
      </c>
      <c r="G93" s="79" t="s">
        <v>53</v>
      </c>
      <c r="H93" s="77">
        <v>2</v>
      </c>
      <c r="I93" s="79">
        <v>2</v>
      </c>
      <c r="J93" s="79">
        <v>0</v>
      </c>
      <c r="K93" s="557"/>
      <c r="L93" s="552"/>
      <c r="M93" s="387">
        <v>20</v>
      </c>
      <c r="N93" s="390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</row>
    <row r="94" spans="1:40" s="20" customFormat="1" ht="30" customHeight="1" x14ac:dyDescent="0.3">
      <c r="A94" s="545" t="s">
        <v>15</v>
      </c>
      <c r="B94" s="516" t="s">
        <v>5</v>
      </c>
      <c r="C94" s="517"/>
      <c r="D94" s="90">
        <v>43972</v>
      </c>
      <c r="E94" s="508" t="s">
        <v>166</v>
      </c>
      <c r="F94" s="91" t="s">
        <v>156</v>
      </c>
      <c r="G94" s="91" t="s">
        <v>53</v>
      </c>
      <c r="H94" s="102">
        <v>66</v>
      </c>
      <c r="I94" s="91">
        <v>66</v>
      </c>
      <c r="J94" s="173">
        <v>0</v>
      </c>
      <c r="K94" s="462">
        <v>3</v>
      </c>
      <c r="L94" s="460">
        <v>3</v>
      </c>
      <c r="M94" s="391">
        <v>31</v>
      </c>
      <c r="N94" s="385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</row>
    <row r="95" spans="1:40" s="20" customFormat="1" ht="30" customHeight="1" x14ac:dyDescent="0.3">
      <c r="A95" s="546"/>
      <c r="B95" s="518"/>
      <c r="C95" s="519"/>
      <c r="D95" s="90">
        <v>43972</v>
      </c>
      <c r="E95" s="509"/>
      <c r="F95" s="91" t="s">
        <v>20</v>
      </c>
      <c r="G95" s="91" t="s">
        <v>53</v>
      </c>
      <c r="H95" s="102">
        <v>210</v>
      </c>
      <c r="I95" s="91">
        <v>23</v>
      </c>
      <c r="J95" s="173">
        <v>0</v>
      </c>
      <c r="K95" s="462"/>
      <c r="L95" s="448"/>
      <c r="M95" s="392">
        <v>16</v>
      </c>
      <c r="N95" s="385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</row>
    <row r="96" spans="1:40" s="20" customFormat="1" ht="30" customHeight="1" x14ac:dyDescent="0.3">
      <c r="A96" s="526" t="s">
        <v>15</v>
      </c>
      <c r="B96" s="561" t="s">
        <v>5</v>
      </c>
      <c r="C96" s="562"/>
      <c r="D96" s="78">
        <v>43972</v>
      </c>
      <c r="E96" s="499" t="s">
        <v>168</v>
      </c>
      <c r="F96" s="79" t="s">
        <v>156</v>
      </c>
      <c r="G96" s="79" t="s">
        <v>53</v>
      </c>
      <c r="H96" s="79">
        <v>48</v>
      </c>
      <c r="I96" s="79">
        <v>47</v>
      </c>
      <c r="J96" s="80">
        <v>1</v>
      </c>
      <c r="K96" s="464">
        <v>3</v>
      </c>
      <c r="L96" s="504">
        <v>3</v>
      </c>
      <c r="M96" s="386">
        <v>0</v>
      </c>
      <c r="N96" s="390" t="s">
        <v>15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</row>
    <row r="97" spans="1:40" s="20" customFormat="1" ht="30" customHeight="1" x14ac:dyDescent="0.3">
      <c r="A97" s="527"/>
      <c r="B97" s="563"/>
      <c r="C97" s="564"/>
      <c r="D97" s="78">
        <v>43972</v>
      </c>
      <c r="E97" s="500"/>
      <c r="F97" s="79" t="s">
        <v>20</v>
      </c>
      <c r="G97" s="79" t="s">
        <v>53</v>
      </c>
      <c r="H97" s="79">
        <v>23</v>
      </c>
      <c r="I97" s="79">
        <v>23</v>
      </c>
      <c r="J97" s="80">
        <v>0</v>
      </c>
      <c r="K97" s="464"/>
      <c r="L97" s="552"/>
      <c r="M97" s="387">
        <v>6</v>
      </c>
      <c r="N97" s="390" t="s">
        <v>15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</row>
    <row r="98" spans="1:40" s="20" customFormat="1" ht="30" customHeight="1" x14ac:dyDescent="0.3">
      <c r="A98" s="162" t="s">
        <v>15</v>
      </c>
      <c r="B98" s="534" t="s">
        <v>5</v>
      </c>
      <c r="C98" s="535"/>
      <c r="D98" s="158">
        <v>43972</v>
      </c>
      <c r="E98" s="192" t="s">
        <v>169</v>
      </c>
      <c r="F98" s="159" t="s">
        <v>20</v>
      </c>
      <c r="G98" s="159" t="s">
        <v>53</v>
      </c>
      <c r="H98" s="159">
        <v>240</v>
      </c>
      <c r="I98" s="159">
        <v>175</v>
      </c>
      <c r="J98" s="147">
        <v>0</v>
      </c>
      <c r="K98" s="174">
        <v>9</v>
      </c>
      <c r="L98" s="53">
        <v>9</v>
      </c>
      <c r="M98" s="85"/>
      <c r="N98" s="35" t="s">
        <v>33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</row>
    <row r="99" spans="1:40" s="20" customFormat="1" ht="30" customHeight="1" x14ac:dyDescent="0.3">
      <c r="A99" s="526" t="s">
        <v>15</v>
      </c>
      <c r="B99" s="561" t="s">
        <v>5</v>
      </c>
      <c r="C99" s="562"/>
      <c r="D99" s="149">
        <v>43972</v>
      </c>
      <c r="E99" s="499" t="s">
        <v>271</v>
      </c>
      <c r="F99" s="150" t="s">
        <v>156</v>
      </c>
      <c r="G99" s="150" t="s">
        <v>53</v>
      </c>
      <c r="H99" s="150">
        <v>43</v>
      </c>
      <c r="I99" s="150">
        <v>37</v>
      </c>
      <c r="J99" s="164">
        <v>1</v>
      </c>
      <c r="K99" s="464">
        <v>3</v>
      </c>
      <c r="L99" s="504">
        <v>3</v>
      </c>
      <c r="M99" s="531" t="s">
        <v>15</v>
      </c>
      <c r="N99" s="390" t="s">
        <v>15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</row>
    <row r="100" spans="1:40" s="20" customFormat="1" ht="30" customHeight="1" x14ac:dyDescent="0.3">
      <c r="A100" s="527"/>
      <c r="B100" s="563"/>
      <c r="C100" s="564"/>
      <c r="D100" s="149">
        <v>43972</v>
      </c>
      <c r="E100" s="500"/>
      <c r="F100" s="150" t="s">
        <v>20</v>
      </c>
      <c r="G100" s="150" t="s">
        <v>53</v>
      </c>
      <c r="H100" s="150">
        <v>39</v>
      </c>
      <c r="I100" s="150">
        <v>0</v>
      </c>
      <c r="J100" s="164">
        <v>0</v>
      </c>
      <c r="K100" s="464"/>
      <c r="L100" s="552"/>
      <c r="M100" s="532"/>
      <c r="N100" s="390" t="s">
        <v>15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</row>
    <row r="101" spans="1:40" s="20" customFormat="1" ht="30" customHeight="1" x14ac:dyDescent="0.3">
      <c r="A101" s="545" t="s">
        <v>15</v>
      </c>
      <c r="B101" s="516" t="s">
        <v>5</v>
      </c>
      <c r="C101" s="517"/>
      <c r="D101" s="438">
        <v>43972</v>
      </c>
      <c r="E101" s="508" t="s">
        <v>170</v>
      </c>
      <c r="F101" s="154" t="s">
        <v>156</v>
      </c>
      <c r="G101" s="154" t="s">
        <v>53</v>
      </c>
      <c r="H101" s="154">
        <v>37</v>
      </c>
      <c r="I101" s="154">
        <v>36</v>
      </c>
      <c r="J101" s="163">
        <v>0</v>
      </c>
      <c r="K101" s="462">
        <v>3</v>
      </c>
      <c r="L101" s="460">
        <v>3</v>
      </c>
      <c r="M101" s="391">
        <v>0</v>
      </c>
      <c r="N101" s="385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</row>
    <row r="102" spans="1:40" s="20" customFormat="1" ht="30" customHeight="1" x14ac:dyDescent="0.3">
      <c r="A102" s="546"/>
      <c r="B102" s="518"/>
      <c r="C102" s="519"/>
      <c r="D102" s="439"/>
      <c r="E102" s="509"/>
      <c r="F102" s="154" t="s">
        <v>20</v>
      </c>
      <c r="G102" s="154" t="s">
        <v>53</v>
      </c>
      <c r="H102" s="154">
        <v>57</v>
      </c>
      <c r="I102" s="159">
        <v>51</v>
      </c>
      <c r="J102" s="163">
        <v>0</v>
      </c>
      <c r="K102" s="462"/>
      <c r="L102" s="448"/>
      <c r="M102" s="392">
        <v>3</v>
      </c>
      <c r="N102" s="385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</row>
    <row r="103" spans="1:40" s="20" customFormat="1" ht="30" customHeight="1" x14ac:dyDescent="0.3">
      <c r="A103" s="514" t="s">
        <v>171</v>
      </c>
      <c r="B103" s="561" t="s">
        <v>25</v>
      </c>
      <c r="C103" s="562"/>
      <c r="D103" s="481">
        <v>43973</v>
      </c>
      <c r="E103" s="512" t="s">
        <v>172</v>
      </c>
      <c r="F103" s="152" t="s">
        <v>19</v>
      </c>
      <c r="G103" s="514" t="s">
        <v>53</v>
      </c>
      <c r="H103" s="74" t="s">
        <v>173</v>
      </c>
      <c r="I103" s="74" t="s">
        <v>301</v>
      </c>
      <c r="J103" s="175" t="s">
        <v>302</v>
      </c>
      <c r="K103" s="586" t="s">
        <v>142</v>
      </c>
      <c r="L103" s="522" t="s">
        <v>133</v>
      </c>
      <c r="M103" s="29" t="s">
        <v>15</v>
      </c>
      <c r="N103" s="75" t="s">
        <v>15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</row>
    <row r="104" spans="1:40" s="20" customFormat="1" ht="30" customHeight="1" x14ac:dyDescent="0.3">
      <c r="A104" s="515"/>
      <c r="B104" s="563"/>
      <c r="C104" s="564"/>
      <c r="D104" s="482"/>
      <c r="E104" s="513"/>
      <c r="F104" s="152" t="s">
        <v>20</v>
      </c>
      <c r="G104" s="515"/>
      <c r="H104" s="74" t="s">
        <v>174</v>
      </c>
      <c r="I104" s="74" t="s">
        <v>600</v>
      </c>
      <c r="J104" s="175" t="s">
        <v>143</v>
      </c>
      <c r="K104" s="586"/>
      <c r="L104" s="523"/>
      <c r="M104" s="29" t="s">
        <v>15</v>
      </c>
      <c r="N104" s="75" t="s">
        <v>15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</row>
    <row r="105" spans="1:40" ht="30" customHeight="1" x14ac:dyDescent="0.3">
      <c r="A105" s="581" t="s">
        <v>276</v>
      </c>
      <c r="B105" s="516" t="s">
        <v>4</v>
      </c>
      <c r="C105" s="517"/>
      <c r="D105" s="438">
        <v>43973</v>
      </c>
      <c r="E105" s="520" t="s">
        <v>123</v>
      </c>
      <c r="F105" s="153" t="s">
        <v>19</v>
      </c>
      <c r="G105" s="154" t="s">
        <v>53</v>
      </c>
      <c r="H105" s="112" t="s">
        <v>277</v>
      </c>
      <c r="I105" s="112" t="s">
        <v>304</v>
      </c>
      <c r="J105" s="112" t="s">
        <v>305</v>
      </c>
      <c r="K105" s="113" t="s">
        <v>279</v>
      </c>
      <c r="L105" s="510" t="s">
        <v>306</v>
      </c>
      <c r="M105" s="26">
        <v>793</v>
      </c>
      <c r="N105" s="114"/>
    </row>
    <row r="106" spans="1:40" ht="30" customHeight="1" x14ac:dyDescent="0.3">
      <c r="A106" s="486"/>
      <c r="B106" s="518"/>
      <c r="C106" s="519"/>
      <c r="D106" s="439"/>
      <c r="E106" s="521"/>
      <c r="F106" s="153" t="s">
        <v>20</v>
      </c>
      <c r="G106" s="154" t="s">
        <v>144</v>
      </c>
      <c r="H106" s="112" t="s">
        <v>278</v>
      </c>
      <c r="I106" s="112" t="s">
        <v>601</v>
      </c>
      <c r="J106" s="112" t="s">
        <v>305</v>
      </c>
      <c r="K106" s="112" t="s">
        <v>279</v>
      </c>
      <c r="L106" s="511"/>
      <c r="M106" s="26">
        <v>34</v>
      </c>
      <c r="N106" s="114"/>
    </row>
    <row r="107" spans="1:40" ht="30" customHeight="1" x14ac:dyDescent="0.3">
      <c r="A107" s="155" t="s">
        <v>280</v>
      </c>
      <c r="B107" s="492" t="s">
        <v>4</v>
      </c>
      <c r="C107" s="492"/>
      <c r="D107" s="149">
        <v>43973</v>
      </c>
      <c r="E107" s="194" t="s">
        <v>281</v>
      </c>
      <c r="F107" s="150" t="s">
        <v>19</v>
      </c>
      <c r="G107" s="150" t="s">
        <v>53</v>
      </c>
      <c r="H107" s="150">
        <v>1199</v>
      </c>
      <c r="I107" s="150">
        <v>1183</v>
      </c>
      <c r="J107" s="164">
        <v>6</v>
      </c>
      <c r="K107" s="157">
        <v>21</v>
      </c>
      <c r="L107" s="151">
        <v>23</v>
      </c>
      <c r="M107" s="88">
        <v>0</v>
      </c>
      <c r="N107" s="390" t="s">
        <v>396</v>
      </c>
    </row>
    <row r="108" spans="1:40" ht="30" customHeight="1" x14ac:dyDescent="0.3">
      <c r="A108" s="162" t="s">
        <v>286</v>
      </c>
      <c r="B108" s="540" t="s">
        <v>4</v>
      </c>
      <c r="C108" s="540"/>
      <c r="D108" s="158">
        <v>43973</v>
      </c>
      <c r="E108" s="192" t="s">
        <v>287</v>
      </c>
      <c r="F108" s="159" t="s">
        <v>20</v>
      </c>
      <c r="G108" s="159" t="s">
        <v>144</v>
      </c>
      <c r="H108" s="159">
        <v>125</v>
      </c>
      <c r="I108" s="159">
        <v>90</v>
      </c>
      <c r="J108" s="147">
        <v>0</v>
      </c>
      <c r="K108" s="161">
        <v>9</v>
      </c>
      <c r="L108" s="160"/>
      <c r="M108" s="85" t="s">
        <v>15</v>
      </c>
      <c r="N108" s="385" t="s">
        <v>15</v>
      </c>
    </row>
    <row r="109" spans="1:40" ht="30" customHeight="1" x14ac:dyDescent="0.3">
      <c r="A109" s="562" t="s">
        <v>282</v>
      </c>
      <c r="B109" s="561" t="s">
        <v>25</v>
      </c>
      <c r="C109" s="562"/>
      <c r="D109" s="481">
        <v>43973</v>
      </c>
      <c r="E109" s="512" t="s">
        <v>283</v>
      </c>
      <c r="F109" s="171" t="s">
        <v>19</v>
      </c>
      <c r="G109" s="172" t="s">
        <v>53</v>
      </c>
      <c r="H109" s="171">
        <v>225</v>
      </c>
      <c r="I109" s="171">
        <v>97</v>
      </c>
      <c r="J109" s="148">
        <v>34</v>
      </c>
      <c r="K109" s="575">
        <v>6</v>
      </c>
      <c r="L109" s="573">
        <v>6</v>
      </c>
      <c r="M109" s="88" t="s">
        <v>15</v>
      </c>
      <c r="N109" s="75" t="s">
        <v>15</v>
      </c>
    </row>
    <row r="110" spans="1:40" ht="30" customHeight="1" x14ac:dyDescent="0.3">
      <c r="A110" s="564"/>
      <c r="B110" s="563"/>
      <c r="C110" s="564"/>
      <c r="D110" s="482"/>
      <c r="E110" s="513"/>
      <c r="F110" s="152" t="s">
        <v>20</v>
      </c>
      <c r="G110" s="150" t="s">
        <v>53</v>
      </c>
      <c r="H110" s="170" t="s">
        <v>303</v>
      </c>
      <c r="I110" s="74" t="s">
        <v>299</v>
      </c>
      <c r="J110" s="74" t="s">
        <v>300</v>
      </c>
      <c r="K110" s="576"/>
      <c r="L110" s="574"/>
      <c r="M110" s="29" t="s">
        <v>15</v>
      </c>
      <c r="N110" s="75" t="s">
        <v>15</v>
      </c>
    </row>
    <row r="111" spans="1:40" ht="30" customHeight="1" x14ac:dyDescent="0.3">
      <c r="A111" s="162" t="s">
        <v>15</v>
      </c>
      <c r="B111" s="540" t="s">
        <v>5</v>
      </c>
      <c r="C111" s="540"/>
      <c r="D111" s="158">
        <v>43973</v>
      </c>
      <c r="E111" s="192" t="s">
        <v>284</v>
      </c>
      <c r="F111" s="159" t="s">
        <v>156</v>
      </c>
      <c r="G111" s="159" t="s">
        <v>53</v>
      </c>
      <c r="H111" s="159">
        <v>68</v>
      </c>
      <c r="I111" s="159">
        <v>67</v>
      </c>
      <c r="J111" s="147">
        <v>5</v>
      </c>
      <c r="K111" s="161">
        <v>3</v>
      </c>
      <c r="L111" s="160">
        <v>9</v>
      </c>
      <c r="M111" s="85">
        <v>21</v>
      </c>
      <c r="N111" s="385" t="s">
        <v>15</v>
      </c>
    </row>
    <row r="112" spans="1:40" ht="30" customHeight="1" x14ac:dyDescent="0.3">
      <c r="A112" s="569" t="s">
        <v>15</v>
      </c>
      <c r="B112" s="577" t="s">
        <v>5</v>
      </c>
      <c r="C112" s="578"/>
      <c r="D112" s="497">
        <v>43973</v>
      </c>
      <c r="E112" s="499" t="s">
        <v>285</v>
      </c>
      <c r="F112" s="171" t="s">
        <v>20</v>
      </c>
      <c r="G112" s="571" t="s">
        <v>53</v>
      </c>
      <c r="H112" s="171">
        <v>40</v>
      </c>
      <c r="I112" s="171">
        <v>4</v>
      </c>
      <c r="J112" s="148">
        <v>0</v>
      </c>
      <c r="K112" s="575">
        <v>3</v>
      </c>
      <c r="L112" s="573">
        <v>6</v>
      </c>
      <c r="M112" s="386">
        <v>10</v>
      </c>
      <c r="N112" s="390" t="s">
        <v>15</v>
      </c>
    </row>
    <row r="113" spans="1:14" ht="30" customHeight="1" x14ac:dyDescent="0.3">
      <c r="A113" s="570"/>
      <c r="B113" s="579"/>
      <c r="C113" s="580"/>
      <c r="D113" s="498"/>
      <c r="E113" s="500"/>
      <c r="F113" s="171" t="s">
        <v>156</v>
      </c>
      <c r="G113" s="572"/>
      <c r="H113" s="171">
        <v>40</v>
      </c>
      <c r="I113" s="171">
        <v>38</v>
      </c>
      <c r="J113" s="148">
        <v>0</v>
      </c>
      <c r="K113" s="576"/>
      <c r="L113" s="574"/>
      <c r="M113" s="387" t="s">
        <v>617</v>
      </c>
      <c r="N113" s="390" t="s">
        <v>15</v>
      </c>
    </row>
    <row r="114" spans="1:14" ht="54.9" customHeight="1" x14ac:dyDescent="0.3">
      <c r="A114" s="186" t="s">
        <v>322</v>
      </c>
      <c r="B114" s="462" t="s">
        <v>329</v>
      </c>
      <c r="C114" s="462"/>
      <c r="D114" s="32">
        <v>43974</v>
      </c>
      <c r="E114" s="195" t="s">
        <v>603</v>
      </c>
      <c r="F114" s="186" t="s">
        <v>156</v>
      </c>
      <c r="G114" s="186" t="s">
        <v>53</v>
      </c>
      <c r="H114" s="186" t="s">
        <v>15</v>
      </c>
      <c r="I114" s="186">
        <v>1018</v>
      </c>
      <c r="J114" s="186">
        <v>0</v>
      </c>
      <c r="K114" s="186">
        <v>27</v>
      </c>
      <c r="L114" s="389">
        <v>30</v>
      </c>
      <c r="M114" s="277" t="s">
        <v>15</v>
      </c>
      <c r="N114" s="394" t="s">
        <v>15</v>
      </c>
    </row>
    <row r="115" spans="1:14" s="203" customFormat="1" ht="54.9" customHeight="1" x14ac:dyDescent="0.3">
      <c r="A115" s="200" t="s">
        <v>323</v>
      </c>
      <c r="B115" s="463" t="s">
        <v>329</v>
      </c>
      <c r="C115" s="463"/>
      <c r="D115" s="42">
        <v>43975</v>
      </c>
      <c r="E115" s="201" t="s">
        <v>602</v>
      </c>
      <c r="F115" s="200" t="s">
        <v>156</v>
      </c>
      <c r="G115" s="200" t="s">
        <v>53</v>
      </c>
      <c r="H115" s="200" t="s">
        <v>15</v>
      </c>
      <c r="I115" s="200">
        <v>522</v>
      </c>
      <c r="J115" s="200">
        <v>1</v>
      </c>
      <c r="K115" s="200">
        <v>27</v>
      </c>
      <c r="L115" s="383">
        <v>17</v>
      </c>
      <c r="M115" s="202" t="s">
        <v>15</v>
      </c>
      <c r="N115" s="223" t="s">
        <v>15</v>
      </c>
    </row>
    <row r="116" spans="1:14" ht="30" customHeight="1" x14ac:dyDescent="0.3">
      <c r="A116" s="199" t="s">
        <v>68</v>
      </c>
      <c r="B116" s="530" t="s">
        <v>4</v>
      </c>
      <c r="C116" s="582"/>
      <c r="D116" s="32">
        <v>43977</v>
      </c>
      <c r="E116" s="195" t="s">
        <v>47</v>
      </c>
      <c r="F116" s="199" t="s">
        <v>19</v>
      </c>
      <c r="G116" s="199" t="s">
        <v>54</v>
      </c>
      <c r="H116" s="199">
        <v>1230</v>
      </c>
      <c r="I116" s="199">
        <v>797</v>
      </c>
      <c r="J116" s="199">
        <v>461</v>
      </c>
      <c r="K116" s="199">
        <v>45</v>
      </c>
      <c r="L116" s="389">
        <v>47</v>
      </c>
      <c r="M116" s="277">
        <v>727</v>
      </c>
      <c r="N116" s="394" t="s">
        <v>138</v>
      </c>
    </row>
    <row r="117" spans="1:14" ht="30" customHeight="1" x14ac:dyDescent="0.3">
      <c r="A117" s="215" t="s">
        <v>70</v>
      </c>
      <c r="B117" s="504" t="s">
        <v>4</v>
      </c>
      <c r="C117" s="505"/>
      <c r="D117" s="216">
        <v>43977</v>
      </c>
      <c r="E117" s="217" t="s">
        <v>49</v>
      </c>
      <c r="F117" s="215" t="s">
        <v>19</v>
      </c>
      <c r="G117" s="206" t="s">
        <v>54</v>
      </c>
      <c r="H117" s="218">
        <v>700</v>
      </c>
      <c r="I117" s="218">
        <v>654</v>
      </c>
      <c r="J117" s="215">
        <v>1</v>
      </c>
      <c r="K117" s="215">
        <v>30</v>
      </c>
      <c r="L117" s="388">
        <v>33</v>
      </c>
      <c r="M117" s="398">
        <v>289</v>
      </c>
      <c r="N117" s="384" t="s">
        <v>296</v>
      </c>
    </row>
    <row r="118" spans="1:14" ht="30" customHeight="1" x14ac:dyDescent="0.3">
      <c r="A118" s="199" t="s">
        <v>64</v>
      </c>
      <c r="B118" s="462" t="s">
        <v>4</v>
      </c>
      <c r="C118" s="462"/>
      <c r="D118" s="32">
        <v>43977</v>
      </c>
      <c r="E118" s="195" t="s">
        <v>44</v>
      </c>
      <c r="F118" s="199" t="s">
        <v>20</v>
      </c>
      <c r="G118" s="199" t="s">
        <v>53</v>
      </c>
      <c r="H118" s="199">
        <v>125</v>
      </c>
      <c r="I118" s="199">
        <v>81</v>
      </c>
      <c r="J118" s="199">
        <v>0</v>
      </c>
      <c r="K118" s="199">
        <v>15</v>
      </c>
      <c r="L118" s="389">
        <v>15</v>
      </c>
      <c r="M118" s="277" t="s">
        <v>15</v>
      </c>
      <c r="N118" s="381" t="s">
        <v>15</v>
      </c>
    </row>
    <row r="119" spans="1:14" ht="30" customHeight="1" x14ac:dyDescent="0.3">
      <c r="A119" s="456" t="s">
        <v>324</v>
      </c>
      <c r="B119" s="446" t="s">
        <v>5</v>
      </c>
      <c r="C119" s="447"/>
      <c r="D119" s="452">
        <v>43977</v>
      </c>
      <c r="E119" s="454" t="s">
        <v>359</v>
      </c>
      <c r="F119" s="178" t="s">
        <v>156</v>
      </c>
      <c r="G119" s="178" t="s">
        <v>53</v>
      </c>
      <c r="H119" s="178">
        <v>60</v>
      </c>
      <c r="I119" s="206">
        <v>45</v>
      </c>
      <c r="J119" s="465">
        <v>0</v>
      </c>
      <c r="K119" s="456">
        <v>9</v>
      </c>
      <c r="L119" s="458">
        <v>6</v>
      </c>
      <c r="M119" s="398">
        <v>79</v>
      </c>
      <c r="N119" s="588"/>
    </row>
    <row r="120" spans="1:14" ht="30" customHeight="1" x14ac:dyDescent="0.3">
      <c r="A120" s="457"/>
      <c r="B120" s="450"/>
      <c r="C120" s="451"/>
      <c r="D120" s="453"/>
      <c r="E120" s="455"/>
      <c r="F120" s="178" t="s">
        <v>20</v>
      </c>
      <c r="G120" s="178" t="s">
        <v>53</v>
      </c>
      <c r="H120" s="178">
        <v>40</v>
      </c>
      <c r="I120" s="206">
        <v>39</v>
      </c>
      <c r="J120" s="466"/>
      <c r="K120" s="457"/>
      <c r="L120" s="459"/>
      <c r="M120" s="202">
        <v>46</v>
      </c>
      <c r="N120" s="588"/>
    </row>
    <row r="121" spans="1:14" ht="30" customHeight="1" x14ac:dyDescent="0.3">
      <c r="A121" s="444" t="s">
        <v>324</v>
      </c>
      <c r="B121" s="460" t="s">
        <v>5</v>
      </c>
      <c r="C121" s="461"/>
      <c r="D121" s="438">
        <v>43977</v>
      </c>
      <c r="E121" s="440" t="s">
        <v>364</v>
      </c>
      <c r="F121" s="219" t="s">
        <v>156</v>
      </c>
      <c r="G121" s="219" t="s">
        <v>53</v>
      </c>
      <c r="H121" s="219">
        <v>60</v>
      </c>
      <c r="I121" s="219">
        <v>81</v>
      </c>
      <c r="J121" s="219">
        <v>3</v>
      </c>
      <c r="K121" s="444">
        <v>9</v>
      </c>
      <c r="L121" s="460">
        <v>9</v>
      </c>
      <c r="M121" s="277">
        <v>79</v>
      </c>
      <c r="N121" s="587"/>
    </row>
    <row r="122" spans="1:14" ht="30" customHeight="1" x14ac:dyDescent="0.3">
      <c r="A122" s="445"/>
      <c r="B122" s="448"/>
      <c r="C122" s="449"/>
      <c r="D122" s="439"/>
      <c r="E122" s="441"/>
      <c r="F122" s="219" t="s">
        <v>20</v>
      </c>
      <c r="G122" s="219" t="s">
        <v>53</v>
      </c>
      <c r="H122" s="219">
        <v>130</v>
      </c>
      <c r="I122" s="219">
        <v>119</v>
      </c>
      <c r="J122" s="219">
        <v>0</v>
      </c>
      <c r="K122" s="445"/>
      <c r="L122" s="448"/>
      <c r="M122" s="277">
        <v>46</v>
      </c>
      <c r="N122" s="587"/>
    </row>
    <row r="123" spans="1:14" ht="30" customHeight="1" x14ac:dyDescent="0.3">
      <c r="A123" s="465" t="s">
        <v>324</v>
      </c>
      <c r="B123" s="504" t="s">
        <v>5</v>
      </c>
      <c r="C123" s="505"/>
      <c r="D123" s="481">
        <v>43977</v>
      </c>
      <c r="E123" s="471" t="s">
        <v>327</v>
      </c>
      <c r="F123" s="218" t="s">
        <v>156</v>
      </c>
      <c r="G123" s="218" t="s">
        <v>53</v>
      </c>
      <c r="H123" s="218">
        <v>82</v>
      </c>
      <c r="I123" s="218">
        <v>81</v>
      </c>
      <c r="J123" s="218">
        <v>0</v>
      </c>
      <c r="K123" s="465">
        <v>6</v>
      </c>
      <c r="L123" s="504">
        <v>6</v>
      </c>
      <c r="M123" s="290">
        <v>16</v>
      </c>
      <c r="N123" s="589"/>
    </row>
    <row r="124" spans="1:14" ht="30" customHeight="1" x14ac:dyDescent="0.3">
      <c r="A124" s="466"/>
      <c r="B124" s="552"/>
      <c r="C124" s="557"/>
      <c r="D124" s="482"/>
      <c r="E124" s="472"/>
      <c r="F124" s="218" t="s">
        <v>20</v>
      </c>
      <c r="G124" s="218" t="s">
        <v>53</v>
      </c>
      <c r="H124" s="218">
        <v>119</v>
      </c>
      <c r="I124" s="218">
        <v>97</v>
      </c>
      <c r="J124" s="218">
        <v>0</v>
      </c>
      <c r="K124" s="466"/>
      <c r="L124" s="552"/>
      <c r="M124" s="290">
        <v>11</v>
      </c>
      <c r="N124" s="589"/>
    </row>
    <row r="125" spans="1:14" ht="30" customHeight="1" x14ac:dyDescent="0.3">
      <c r="A125" s="444" t="s">
        <v>324</v>
      </c>
      <c r="B125" s="460" t="s">
        <v>5</v>
      </c>
      <c r="C125" s="461"/>
      <c r="D125" s="438">
        <v>43977</v>
      </c>
      <c r="E125" s="440" t="s">
        <v>360</v>
      </c>
      <c r="F125" s="219" t="s">
        <v>156</v>
      </c>
      <c r="G125" s="219" t="s">
        <v>53</v>
      </c>
      <c r="H125" s="219">
        <v>62</v>
      </c>
      <c r="I125" s="219">
        <v>57</v>
      </c>
      <c r="J125" s="219">
        <v>3</v>
      </c>
      <c r="K125" s="444">
        <v>6</v>
      </c>
      <c r="L125" s="460">
        <v>6</v>
      </c>
      <c r="M125" s="528" t="s">
        <v>15</v>
      </c>
      <c r="N125" s="587" t="s">
        <v>15</v>
      </c>
    </row>
    <row r="126" spans="1:14" ht="30" customHeight="1" x14ac:dyDescent="0.3">
      <c r="A126" s="445"/>
      <c r="B126" s="448"/>
      <c r="C126" s="449"/>
      <c r="D126" s="439"/>
      <c r="E126" s="441"/>
      <c r="F126" s="219" t="s">
        <v>20</v>
      </c>
      <c r="G126" s="219" t="s">
        <v>53</v>
      </c>
      <c r="H126" s="219">
        <v>100</v>
      </c>
      <c r="I126" s="219">
        <v>26</v>
      </c>
      <c r="J126" s="219">
        <v>0</v>
      </c>
      <c r="K126" s="445"/>
      <c r="L126" s="448"/>
      <c r="M126" s="529"/>
      <c r="N126" s="587"/>
    </row>
    <row r="127" spans="1:14" ht="30" customHeight="1" x14ac:dyDescent="0.3">
      <c r="A127" s="229" t="s">
        <v>324</v>
      </c>
      <c r="B127" s="446" t="s">
        <v>5</v>
      </c>
      <c r="C127" s="447"/>
      <c r="D127" s="235">
        <v>43977</v>
      </c>
      <c r="E127" s="230" t="s">
        <v>325</v>
      </c>
      <c r="F127" s="178" t="s">
        <v>156</v>
      </c>
      <c r="G127" s="178" t="s">
        <v>53</v>
      </c>
      <c r="H127" s="178">
        <v>63</v>
      </c>
      <c r="I127" s="206">
        <v>37</v>
      </c>
      <c r="J127" s="206">
        <v>0</v>
      </c>
      <c r="K127" s="234">
        <v>3</v>
      </c>
      <c r="L127" s="388">
        <v>3</v>
      </c>
      <c r="M127" s="398">
        <v>52</v>
      </c>
      <c r="N127" s="395"/>
    </row>
    <row r="128" spans="1:14" ht="30" customHeight="1" x14ac:dyDescent="0.3">
      <c r="A128" s="209" t="s">
        <v>324</v>
      </c>
      <c r="B128" s="460" t="s">
        <v>5</v>
      </c>
      <c r="C128" s="461"/>
      <c r="D128" s="207">
        <v>43977</v>
      </c>
      <c r="E128" s="211" t="s">
        <v>326</v>
      </c>
      <c r="F128" s="208" t="s">
        <v>156</v>
      </c>
      <c r="G128" s="208" t="s">
        <v>54</v>
      </c>
      <c r="H128" s="208">
        <v>225</v>
      </c>
      <c r="I128" s="208">
        <v>206</v>
      </c>
      <c r="J128" s="208">
        <v>16</v>
      </c>
      <c r="K128" s="209">
        <v>6</v>
      </c>
      <c r="L128" s="380">
        <v>6</v>
      </c>
      <c r="M128" s="382">
        <v>8</v>
      </c>
      <c r="N128" s="35" t="s">
        <v>618</v>
      </c>
    </row>
    <row r="129" spans="1:14" ht="30" customHeight="1" x14ac:dyDescent="0.3">
      <c r="A129" s="220" t="s">
        <v>324</v>
      </c>
      <c r="B129" s="446" t="s">
        <v>5</v>
      </c>
      <c r="C129" s="447"/>
      <c r="D129" s="221">
        <v>43977</v>
      </c>
      <c r="E129" s="222" t="s">
        <v>354</v>
      </c>
      <c r="F129" s="212" t="s">
        <v>156</v>
      </c>
      <c r="G129" s="212" t="s">
        <v>53</v>
      </c>
      <c r="H129" s="212">
        <v>650</v>
      </c>
      <c r="I129" s="212">
        <v>316</v>
      </c>
      <c r="J129" s="212">
        <v>3</v>
      </c>
      <c r="K129" s="220">
        <v>9</v>
      </c>
      <c r="L129" s="378">
        <v>9</v>
      </c>
      <c r="M129" s="399">
        <v>22</v>
      </c>
      <c r="N129" s="35" t="s">
        <v>619</v>
      </c>
    </row>
    <row r="130" spans="1:14" ht="30" customHeight="1" x14ac:dyDescent="0.3">
      <c r="A130" s="213" t="s">
        <v>324</v>
      </c>
      <c r="B130" s="462" t="s">
        <v>356</v>
      </c>
      <c r="C130" s="462"/>
      <c r="D130" s="32">
        <v>43977</v>
      </c>
      <c r="E130" s="195" t="s">
        <v>362</v>
      </c>
      <c r="F130" s="213" t="s">
        <v>357</v>
      </c>
      <c r="G130" s="213" t="s">
        <v>53</v>
      </c>
      <c r="H130" s="213">
        <v>138</v>
      </c>
      <c r="I130" s="213">
        <v>63</v>
      </c>
      <c r="J130" s="213">
        <v>0</v>
      </c>
      <c r="K130" s="213">
        <v>6</v>
      </c>
      <c r="L130" s="389">
        <v>6</v>
      </c>
      <c r="M130" s="277" t="s">
        <v>15</v>
      </c>
      <c r="N130" s="394" t="s">
        <v>15</v>
      </c>
    </row>
    <row r="131" spans="1:14" ht="30" customHeight="1" x14ac:dyDescent="0.3">
      <c r="A131" s="212" t="s">
        <v>324</v>
      </c>
      <c r="B131" s="463" t="s">
        <v>356</v>
      </c>
      <c r="C131" s="463"/>
      <c r="D131" s="42">
        <v>43978</v>
      </c>
      <c r="E131" s="201" t="s">
        <v>426</v>
      </c>
      <c r="F131" s="212" t="s">
        <v>357</v>
      </c>
      <c r="G131" s="212" t="s">
        <v>53</v>
      </c>
      <c r="H131" s="212">
        <v>114</v>
      </c>
      <c r="I131" s="212">
        <v>81</v>
      </c>
      <c r="J131" s="212">
        <v>0</v>
      </c>
      <c r="K131" s="105">
        <v>3</v>
      </c>
      <c r="L131" s="383">
        <v>3</v>
      </c>
      <c r="M131" s="202" t="s">
        <v>15</v>
      </c>
      <c r="N131" s="223" t="s">
        <v>15</v>
      </c>
    </row>
    <row r="132" spans="1:14" ht="30" customHeight="1" x14ac:dyDescent="0.3">
      <c r="A132" s="213" t="s">
        <v>324</v>
      </c>
      <c r="B132" s="462" t="s">
        <v>356</v>
      </c>
      <c r="C132" s="462"/>
      <c r="D132" s="32">
        <v>43978</v>
      </c>
      <c r="E132" s="195" t="s">
        <v>427</v>
      </c>
      <c r="F132" s="213" t="s">
        <v>357</v>
      </c>
      <c r="G132" s="213" t="s">
        <v>53</v>
      </c>
      <c r="H132" s="213">
        <v>117</v>
      </c>
      <c r="I132" s="213">
        <v>82</v>
      </c>
      <c r="J132" s="213">
        <v>0</v>
      </c>
      <c r="K132" s="214">
        <v>3</v>
      </c>
      <c r="L132" s="389">
        <v>3</v>
      </c>
      <c r="M132" s="277" t="s">
        <v>15</v>
      </c>
      <c r="N132" s="394" t="s">
        <v>15</v>
      </c>
    </row>
    <row r="133" spans="1:14" ht="30" customHeight="1" x14ac:dyDescent="0.3">
      <c r="A133" s="212" t="s">
        <v>324</v>
      </c>
      <c r="B133" s="463" t="s">
        <v>356</v>
      </c>
      <c r="C133" s="463"/>
      <c r="D133" s="42">
        <v>43978</v>
      </c>
      <c r="E133" s="201" t="s">
        <v>428</v>
      </c>
      <c r="F133" s="212" t="s">
        <v>357</v>
      </c>
      <c r="G133" s="212" t="s">
        <v>53</v>
      </c>
      <c r="H133" s="212">
        <v>77</v>
      </c>
      <c r="I133" s="212">
        <v>87</v>
      </c>
      <c r="J133" s="212">
        <v>0</v>
      </c>
      <c r="K133" s="105">
        <v>3</v>
      </c>
      <c r="L133" s="383">
        <v>3</v>
      </c>
      <c r="M133" s="202" t="s">
        <v>15</v>
      </c>
      <c r="N133" s="223" t="s">
        <v>15</v>
      </c>
    </row>
    <row r="134" spans="1:14" ht="30" customHeight="1" x14ac:dyDescent="0.3">
      <c r="A134" s="374" t="s">
        <v>324</v>
      </c>
      <c r="B134" s="460" t="s">
        <v>356</v>
      </c>
      <c r="C134" s="461"/>
      <c r="D134" s="375">
        <v>43978</v>
      </c>
      <c r="E134" s="373" t="s">
        <v>397</v>
      </c>
      <c r="F134" s="374" t="s">
        <v>357</v>
      </c>
      <c r="G134" s="374" t="s">
        <v>53</v>
      </c>
      <c r="H134" s="374">
        <v>92</v>
      </c>
      <c r="I134" s="374">
        <v>71</v>
      </c>
      <c r="J134" s="374">
        <v>0</v>
      </c>
      <c r="K134" s="374">
        <v>3</v>
      </c>
      <c r="L134" s="380">
        <v>3</v>
      </c>
      <c r="M134" s="382" t="s">
        <v>15</v>
      </c>
      <c r="N134" s="381" t="s">
        <v>15</v>
      </c>
    </row>
    <row r="135" spans="1:14" ht="36" customHeight="1" x14ac:dyDescent="0.3">
      <c r="A135" s="233" t="s">
        <v>324</v>
      </c>
      <c r="B135" s="464" t="s">
        <v>356</v>
      </c>
      <c r="C135" s="464"/>
      <c r="D135" s="30">
        <v>43978</v>
      </c>
      <c r="E135" s="240" t="s">
        <v>366</v>
      </c>
      <c r="F135" s="233" t="s">
        <v>357</v>
      </c>
      <c r="G135" s="233" t="s">
        <v>53</v>
      </c>
      <c r="H135" s="233">
        <v>88</v>
      </c>
      <c r="I135" s="233">
        <v>84</v>
      </c>
      <c r="J135" s="233">
        <v>0</v>
      </c>
      <c r="K135" s="236">
        <v>3</v>
      </c>
      <c r="L135" s="393">
        <v>3</v>
      </c>
      <c r="M135" s="290" t="s">
        <v>15</v>
      </c>
      <c r="N135" s="395" t="s">
        <v>15</v>
      </c>
    </row>
    <row r="136" spans="1:14" ht="35.25" customHeight="1" x14ac:dyDescent="0.3">
      <c r="A136" s="231" t="s">
        <v>324</v>
      </c>
      <c r="B136" s="462" t="s">
        <v>356</v>
      </c>
      <c r="C136" s="462"/>
      <c r="D136" s="32">
        <v>43978</v>
      </c>
      <c r="E136" s="195" t="s">
        <v>365</v>
      </c>
      <c r="F136" s="231" t="s">
        <v>357</v>
      </c>
      <c r="G136" s="231" t="s">
        <v>53</v>
      </c>
      <c r="H136" s="231">
        <v>15</v>
      </c>
      <c r="I136" s="231">
        <v>42</v>
      </c>
      <c r="J136" s="231">
        <v>0</v>
      </c>
      <c r="K136" s="232">
        <v>3</v>
      </c>
      <c r="L136" s="389">
        <v>3</v>
      </c>
      <c r="M136" s="277" t="s">
        <v>15</v>
      </c>
      <c r="N136" s="394" t="s">
        <v>15</v>
      </c>
    </row>
    <row r="137" spans="1:14" ht="30" customHeight="1" x14ac:dyDescent="0.3">
      <c r="A137" s="233" t="s">
        <v>65</v>
      </c>
      <c r="B137" s="464" t="s">
        <v>4</v>
      </c>
      <c r="C137" s="464"/>
      <c r="D137" s="30">
        <v>43978</v>
      </c>
      <c r="E137" s="240" t="s">
        <v>361</v>
      </c>
      <c r="F137" s="233" t="s">
        <v>19</v>
      </c>
      <c r="G137" s="233" t="s">
        <v>53</v>
      </c>
      <c r="H137" s="233">
        <v>575</v>
      </c>
      <c r="I137" s="233">
        <v>430</v>
      </c>
      <c r="J137" s="233">
        <v>10</v>
      </c>
      <c r="K137" s="233">
        <v>12</v>
      </c>
      <c r="L137" s="393">
        <v>12</v>
      </c>
      <c r="M137" s="290">
        <v>41</v>
      </c>
      <c r="N137" s="395"/>
    </row>
    <row r="138" spans="1:14" ht="30" customHeight="1" x14ac:dyDescent="0.3">
      <c r="A138" s="231" t="s">
        <v>61</v>
      </c>
      <c r="B138" s="462" t="s">
        <v>4</v>
      </c>
      <c r="C138" s="462"/>
      <c r="D138" s="32">
        <v>43978</v>
      </c>
      <c r="E138" s="195" t="s">
        <v>308</v>
      </c>
      <c r="F138" s="231" t="s">
        <v>20</v>
      </c>
      <c r="G138" s="231" t="s">
        <v>144</v>
      </c>
      <c r="H138" s="231">
        <v>200</v>
      </c>
      <c r="I138" s="231">
        <v>84</v>
      </c>
      <c r="J138" s="231">
        <v>0</v>
      </c>
      <c r="K138" s="231">
        <v>12</v>
      </c>
      <c r="L138" s="389">
        <v>12</v>
      </c>
      <c r="M138" s="277" t="s">
        <v>15</v>
      </c>
      <c r="N138" s="394" t="s">
        <v>15</v>
      </c>
    </row>
    <row r="139" spans="1:14" ht="30" customHeight="1" x14ac:dyDescent="0.3">
      <c r="A139" s="233" t="s">
        <v>309</v>
      </c>
      <c r="B139" s="464" t="s">
        <v>4</v>
      </c>
      <c r="C139" s="464"/>
      <c r="D139" s="30">
        <v>43978</v>
      </c>
      <c r="E139" s="240" t="s">
        <v>42</v>
      </c>
      <c r="F139" s="233" t="s">
        <v>20</v>
      </c>
      <c r="G139" s="233" t="s">
        <v>144</v>
      </c>
      <c r="H139" s="233">
        <v>250</v>
      </c>
      <c r="I139" s="233">
        <v>128</v>
      </c>
      <c r="J139" s="233">
        <v>0</v>
      </c>
      <c r="K139" s="233">
        <v>18</v>
      </c>
      <c r="L139" s="393">
        <v>18</v>
      </c>
      <c r="M139" s="290">
        <v>0</v>
      </c>
      <c r="N139" s="40"/>
    </row>
    <row r="140" spans="1:14" ht="30" customHeight="1" x14ac:dyDescent="0.3">
      <c r="A140" s="231" t="s">
        <v>89</v>
      </c>
      <c r="B140" s="462" t="s">
        <v>4</v>
      </c>
      <c r="C140" s="462"/>
      <c r="D140" s="32">
        <v>43978</v>
      </c>
      <c r="E140" s="195" t="s">
        <v>374</v>
      </c>
      <c r="F140" s="231" t="s">
        <v>20</v>
      </c>
      <c r="G140" s="231" t="s">
        <v>144</v>
      </c>
      <c r="H140" s="231">
        <v>80</v>
      </c>
      <c r="I140" s="231">
        <v>72</v>
      </c>
      <c r="J140" s="231">
        <v>0</v>
      </c>
      <c r="K140" s="231">
        <v>9</v>
      </c>
      <c r="L140" s="389">
        <v>9</v>
      </c>
      <c r="M140" s="277">
        <v>2</v>
      </c>
      <c r="N140" s="394"/>
    </row>
    <row r="141" spans="1:14" ht="30" customHeight="1" x14ac:dyDescent="0.3">
      <c r="A141" s="465" t="s">
        <v>367</v>
      </c>
      <c r="B141" s="504" t="s">
        <v>5</v>
      </c>
      <c r="C141" s="505"/>
      <c r="D141" s="481">
        <v>43978</v>
      </c>
      <c r="E141" s="471" t="s">
        <v>460</v>
      </c>
      <c r="F141" s="233" t="s">
        <v>156</v>
      </c>
      <c r="G141" s="233" t="s">
        <v>53</v>
      </c>
      <c r="H141" s="233">
        <v>127</v>
      </c>
      <c r="I141" s="233">
        <v>67</v>
      </c>
      <c r="J141" s="233">
        <v>9</v>
      </c>
      <c r="K141" s="233">
        <v>6</v>
      </c>
      <c r="L141" s="393">
        <v>6</v>
      </c>
      <c r="M141" s="290">
        <v>0</v>
      </c>
      <c r="N141" s="395"/>
    </row>
    <row r="142" spans="1:14" ht="30" customHeight="1" x14ac:dyDescent="0.3">
      <c r="A142" s="466"/>
      <c r="B142" s="552"/>
      <c r="C142" s="557"/>
      <c r="D142" s="482"/>
      <c r="E142" s="472"/>
      <c r="F142" s="233" t="s">
        <v>20</v>
      </c>
      <c r="G142" s="233" t="s">
        <v>53</v>
      </c>
      <c r="H142" s="233">
        <v>92</v>
      </c>
      <c r="I142" s="233">
        <v>39</v>
      </c>
      <c r="J142" s="233">
        <v>0</v>
      </c>
      <c r="K142" s="233">
        <v>6</v>
      </c>
      <c r="L142" s="393">
        <v>6</v>
      </c>
      <c r="M142" s="290">
        <v>1</v>
      </c>
      <c r="N142" s="395"/>
    </row>
    <row r="143" spans="1:14" ht="30" customHeight="1" x14ac:dyDescent="0.3">
      <c r="A143" s="444" t="s">
        <v>367</v>
      </c>
      <c r="B143" s="460" t="s">
        <v>5</v>
      </c>
      <c r="C143" s="461"/>
      <c r="D143" s="438">
        <v>43978</v>
      </c>
      <c r="E143" s="440" t="s">
        <v>369</v>
      </c>
      <c r="F143" s="231" t="s">
        <v>156</v>
      </c>
      <c r="G143" s="231" t="s">
        <v>53</v>
      </c>
      <c r="H143" s="231">
        <v>55</v>
      </c>
      <c r="I143" s="231">
        <v>55</v>
      </c>
      <c r="J143" s="231">
        <v>0</v>
      </c>
      <c r="K143" s="231">
        <v>6</v>
      </c>
      <c r="L143" s="389">
        <v>6</v>
      </c>
      <c r="M143" s="277">
        <v>0</v>
      </c>
      <c r="N143" s="394"/>
    </row>
    <row r="144" spans="1:14" ht="30" customHeight="1" x14ac:dyDescent="0.3">
      <c r="A144" s="445"/>
      <c r="B144" s="448"/>
      <c r="C144" s="449"/>
      <c r="D144" s="439"/>
      <c r="E144" s="441"/>
      <c r="F144" s="238" t="s">
        <v>20</v>
      </c>
      <c r="G144" s="238" t="s">
        <v>53</v>
      </c>
      <c r="H144" s="238">
        <v>66</v>
      </c>
      <c r="I144" s="238">
        <v>63</v>
      </c>
      <c r="J144" s="238">
        <v>0</v>
      </c>
      <c r="K144" s="238">
        <v>6</v>
      </c>
      <c r="L144" s="389">
        <v>6</v>
      </c>
      <c r="M144" s="277">
        <v>0</v>
      </c>
      <c r="N144" s="394"/>
    </row>
    <row r="145" spans="1:14" ht="30" customHeight="1" x14ac:dyDescent="0.3">
      <c r="A145" s="465" t="s">
        <v>367</v>
      </c>
      <c r="B145" s="504" t="s">
        <v>5</v>
      </c>
      <c r="C145" s="505"/>
      <c r="D145" s="481">
        <v>43978</v>
      </c>
      <c r="E145" s="471" t="s">
        <v>370</v>
      </c>
      <c r="F145" s="233" t="s">
        <v>156</v>
      </c>
      <c r="G145" s="233" t="s">
        <v>53</v>
      </c>
      <c r="H145" s="233">
        <v>120</v>
      </c>
      <c r="I145" s="233">
        <v>39</v>
      </c>
      <c r="J145" s="233">
        <v>1</v>
      </c>
      <c r="K145" s="233">
        <v>6</v>
      </c>
      <c r="L145" s="393">
        <v>6</v>
      </c>
      <c r="M145" s="290">
        <v>0</v>
      </c>
      <c r="N145" s="395"/>
    </row>
    <row r="146" spans="1:14" ht="30" customHeight="1" x14ac:dyDescent="0.3">
      <c r="A146" s="466"/>
      <c r="B146" s="552"/>
      <c r="C146" s="557"/>
      <c r="D146" s="482"/>
      <c r="E146" s="472"/>
      <c r="F146" s="233" t="s">
        <v>20</v>
      </c>
      <c r="G146" s="233" t="s">
        <v>53</v>
      </c>
      <c r="H146" s="233">
        <v>52</v>
      </c>
      <c r="I146" s="233">
        <v>80</v>
      </c>
      <c r="J146" s="233">
        <v>0</v>
      </c>
      <c r="K146" s="233">
        <v>6</v>
      </c>
      <c r="L146" s="393">
        <v>6</v>
      </c>
      <c r="M146" s="290">
        <v>1</v>
      </c>
      <c r="N146" s="395"/>
    </row>
    <row r="147" spans="1:14" ht="30" customHeight="1" x14ac:dyDescent="0.3">
      <c r="A147" s="444" t="s">
        <v>367</v>
      </c>
      <c r="B147" s="460" t="s">
        <v>5</v>
      </c>
      <c r="C147" s="461"/>
      <c r="D147" s="438">
        <v>43978</v>
      </c>
      <c r="E147" s="440" t="s">
        <v>425</v>
      </c>
      <c r="F147" s="231" t="s">
        <v>156</v>
      </c>
      <c r="G147" s="231" t="s">
        <v>53</v>
      </c>
      <c r="H147" s="231">
        <v>100</v>
      </c>
      <c r="I147" s="231">
        <v>36</v>
      </c>
      <c r="J147" s="231">
        <v>41</v>
      </c>
      <c r="K147" s="231">
        <v>12</v>
      </c>
      <c r="L147" s="389">
        <v>12</v>
      </c>
      <c r="M147" s="277">
        <v>0</v>
      </c>
      <c r="N147" s="394"/>
    </row>
    <row r="148" spans="1:14" ht="30" customHeight="1" x14ac:dyDescent="0.3">
      <c r="A148" s="445"/>
      <c r="B148" s="448"/>
      <c r="C148" s="449"/>
      <c r="D148" s="439"/>
      <c r="E148" s="441"/>
      <c r="F148" s="231" t="s">
        <v>20</v>
      </c>
      <c r="G148" s="231" t="s">
        <v>53</v>
      </c>
      <c r="H148" s="231">
        <v>76</v>
      </c>
      <c r="I148" s="231">
        <v>25</v>
      </c>
      <c r="J148" s="231">
        <v>0</v>
      </c>
      <c r="K148" s="231">
        <v>12</v>
      </c>
      <c r="L148" s="389">
        <v>12</v>
      </c>
      <c r="M148" s="277">
        <v>1</v>
      </c>
      <c r="N148" s="394"/>
    </row>
    <row r="149" spans="1:14" ht="30" customHeight="1" x14ac:dyDescent="0.3">
      <c r="A149" s="465" t="s">
        <v>367</v>
      </c>
      <c r="B149" s="504" t="s">
        <v>5</v>
      </c>
      <c r="C149" s="505"/>
      <c r="D149" s="481">
        <v>43978</v>
      </c>
      <c r="E149" s="471" t="s">
        <v>371</v>
      </c>
      <c r="F149" s="233" t="s">
        <v>156</v>
      </c>
      <c r="G149" s="233" t="s">
        <v>53</v>
      </c>
      <c r="H149" s="233">
        <v>39</v>
      </c>
      <c r="I149" s="233">
        <v>27</v>
      </c>
      <c r="J149" s="233">
        <v>4</v>
      </c>
      <c r="K149" s="233">
        <v>3</v>
      </c>
      <c r="L149" s="393">
        <v>3</v>
      </c>
      <c r="M149" s="290">
        <v>1</v>
      </c>
      <c r="N149" s="395"/>
    </row>
    <row r="150" spans="1:14" ht="30" customHeight="1" x14ac:dyDescent="0.3">
      <c r="A150" s="466"/>
      <c r="B150" s="552"/>
      <c r="C150" s="557"/>
      <c r="D150" s="482"/>
      <c r="E150" s="472"/>
      <c r="F150" s="233" t="s">
        <v>20</v>
      </c>
      <c r="G150" s="233" t="s">
        <v>53</v>
      </c>
      <c r="H150" s="233">
        <v>38</v>
      </c>
      <c r="I150" s="233">
        <v>60</v>
      </c>
      <c r="J150" s="233">
        <v>8</v>
      </c>
      <c r="K150" s="233">
        <v>3</v>
      </c>
      <c r="L150" s="393">
        <v>3</v>
      </c>
      <c r="M150" s="290">
        <v>0</v>
      </c>
      <c r="N150" s="395"/>
    </row>
    <row r="151" spans="1:14" ht="30" customHeight="1" x14ac:dyDescent="0.3">
      <c r="A151" s="444" t="s">
        <v>367</v>
      </c>
      <c r="B151" s="460" t="s">
        <v>5</v>
      </c>
      <c r="C151" s="461"/>
      <c r="D151" s="438">
        <v>43978</v>
      </c>
      <c r="E151" s="440" t="s">
        <v>372</v>
      </c>
      <c r="F151" s="231" t="s">
        <v>156</v>
      </c>
      <c r="G151" s="231" t="s">
        <v>53</v>
      </c>
      <c r="H151" s="231">
        <v>75</v>
      </c>
      <c r="I151" s="231">
        <v>23</v>
      </c>
      <c r="J151" s="231">
        <v>0</v>
      </c>
      <c r="K151" s="231">
        <v>3</v>
      </c>
      <c r="L151" s="389">
        <v>3</v>
      </c>
      <c r="M151" s="277">
        <v>0</v>
      </c>
      <c r="N151" s="394"/>
    </row>
    <row r="152" spans="1:14" ht="30" customHeight="1" x14ac:dyDescent="0.3">
      <c r="A152" s="445"/>
      <c r="B152" s="448"/>
      <c r="C152" s="449"/>
      <c r="D152" s="439"/>
      <c r="E152" s="441"/>
      <c r="F152" s="231" t="s">
        <v>20</v>
      </c>
      <c r="G152" s="231" t="s">
        <v>53</v>
      </c>
      <c r="H152" s="231">
        <v>26</v>
      </c>
      <c r="I152" s="231">
        <v>47</v>
      </c>
      <c r="J152" s="231">
        <v>0</v>
      </c>
      <c r="K152" s="231">
        <v>3</v>
      </c>
      <c r="L152" s="389">
        <v>3</v>
      </c>
      <c r="M152" s="277">
        <v>1</v>
      </c>
      <c r="N152" s="394"/>
    </row>
    <row r="153" spans="1:14" ht="30" customHeight="1" x14ac:dyDescent="0.3">
      <c r="A153" s="465" t="s">
        <v>368</v>
      </c>
      <c r="B153" s="504" t="s">
        <v>5</v>
      </c>
      <c r="C153" s="505"/>
      <c r="D153" s="481">
        <v>43978</v>
      </c>
      <c r="E153" s="471" t="s">
        <v>620</v>
      </c>
      <c r="F153" s="233" t="s">
        <v>156</v>
      </c>
      <c r="G153" s="233" t="s">
        <v>53</v>
      </c>
      <c r="H153" s="233">
        <v>250</v>
      </c>
      <c r="I153" s="233">
        <v>112</v>
      </c>
      <c r="J153" s="233">
        <v>0</v>
      </c>
      <c r="K153" s="233">
        <v>9</v>
      </c>
      <c r="L153" s="393">
        <v>9</v>
      </c>
      <c r="M153" s="290">
        <v>0</v>
      </c>
      <c r="N153" s="395" t="s">
        <v>15</v>
      </c>
    </row>
    <row r="154" spans="1:14" ht="30" customHeight="1" x14ac:dyDescent="0.3">
      <c r="A154" s="466"/>
      <c r="B154" s="552"/>
      <c r="C154" s="557"/>
      <c r="D154" s="482"/>
      <c r="E154" s="472"/>
      <c r="F154" s="233" t="s">
        <v>20</v>
      </c>
      <c r="G154" s="233" t="s">
        <v>53</v>
      </c>
      <c r="H154" s="233">
        <v>129</v>
      </c>
      <c r="I154" s="233">
        <v>75</v>
      </c>
      <c r="J154" s="233">
        <v>15</v>
      </c>
      <c r="K154" s="233">
        <v>9</v>
      </c>
      <c r="L154" s="393">
        <v>9</v>
      </c>
      <c r="M154" s="290">
        <v>0</v>
      </c>
      <c r="N154" s="395" t="s">
        <v>15</v>
      </c>
    </row>
    <row r="155" spans="1:14" ht="30" customHeight="1" x14ac:dyDescent="0.3">
      <c r="A155" s="444" t="s">
        <v>15</v>
      </c>
      <c r="B155" s="460" t="s">
        <v>5</v>
      </c>
      <c r="C155" s="461"/>
      <c r="D155" s="438">
        <v>43979</v>
      </c>
      <c r="E155" s="440" t="s">
        <v>400</v>
      </c>
      <c r="F155" s="238" t="s">
        <v>20</v>
      </c>
      <c r="G155" s="238" t="s">
        <v>53</v>
      </c>
      <c r="H155" s="238">
        <v>40</v>
      </c>
      <c r="I155" s="238">
        <v>43</v>
      </c>
      <c r="J155" s="238">
        <v>0</v>
      </c>
      <c r="K155" s="444">
        <v>6</v>
      </c>
      <c r="L155" s="460" t="s">
        <v>15</v>
      </c>
      <c r="M155" s="277">
        <v>13</v>
      </c>
      <c r="N155" s="394" t="s">
        <v>15</v>
      </c>
    </row>
    <row r="156" spans="1:14" ht="30" customHeight="1" x14ac:dyDescent="0.3">
      <c r="A156" s="445"/>
      <c r="B156" s="448"/>
      <c r="C156" s="449"/>
      <c r="D156" s="439"/>
      <c r="E156" s="441"/>
      <c r="F156" s="238" t="s">
        <v>156</v>
      </c>
      <c r="G156" s="238" t="s">
        <v>53</v>
      </c>
      <c r="H156" s="238">
        <v>64</v>
      </c>
      <c r="I156" s="238">
        <v>32</v>
      </c>
      <c r="J156" s="238">
        <v>33</v>
      </c>
      <c r="K156" s="445"/>
      <c r="L156" s="448"/>
      <c r="M156" s="277">
        <v>20</v>
      </c>
      <c r="N156" s="394" t="s">
        <v>15</v>
      </c>
    </row>
    <row r="157" spans="1:14" ht="30" customHeight="1" x14ac:dyDescent="0.3">
      <c r="A157" s="456" t="s">
        <v>15</v>
      </c>
      <c r="B157" s="446" t="s">
        <v>5</v>
      </c>
      <c r="C157" s="447"/>
      <c r="D157" s="452">
        <v>43979</v>
      </c>
      <c r="E157" s="454" t="s">
        <v>401</v>
      </c>
      <c r="F157" s="178" t="s">
        <v>20</v>
      </c>
      <c r="G157" s="237" t="s">
        <v>53</v>
      </c>
      <c r="H157" s="204">
        <v>93</v>
      </c>
      <c r="I157" s="239">
        <v>68</v>
      </c>
      <c r="J157" s="239">
        <v>0</v>
      </c>
      <c r="K157" s="456">
        <v>9</v>
      </c>
      <c r="L157" s="458" t="s">
        <v>15</v>
      </c>
      <c r="M157" s="290">
        <v>9</v>
      </c>
      <c r="N157" s="395" t="s">
        <v>15</v>
      </c>
    </row>
    <row r="158" spans="1:14" ht="30" customHeight="1" x14ac:dyDescent="0.3">
      <c r="A158" s="457"/>
      <c r="B158" s="450"/>
      <c r="C158" s="451"/>
      <c r="D158" s="453"/>
      <c r="E158" s="455"/>
      <c r="F158" s="178" t="s">
        <v>156</v>
      </c>
      <c r="G158" s="237" t="s">
        <v>53</v>
      </c>
      <c r="H158" s="237">
        <v>68</v>
      </c>
      <c r="I158" s="239">
        <v>56</v>
      </c>
      <c r="J158" s="239">
        <v>1</v>
      </c>
      <c r="K158" s="457"/>
      <c r="L158" s="459"/>
      <c r="M158" s="290">
        <v>9</v>
      </c>
      <c r="N158" s="395" t="s">
        <v>15</v>
      </c>
    </row>
    <row r="159" spans="1:14" ht="30" customHeight="1" x14ac:dyDescent="0.3">
      <c r="A159" s="247" t="s">
        <v>15</v>
      </c>
      <c r="B159" s="530" t="s">
        <v>5</v>
      </c>
      <c r="C159" s="582"/>
      <c r="D159" s="248">
        <v>43979</v>
      </c>
      <c r="E159" s="249" t="s">
        <v>398</v>
      </c>
      <c r="F159" s="238" t="s">
        <v>20</v>
      </c>
      <c r="G159" s="238" t="s">
        <v>53</v>
      </c>
      <c r="H159" s="238">
        <v>120</v>
      </c>
      <c r="I159" s="238">
        <v>47</v>
      </c>
      <c r="J159" s="238">
        <v>0</v>
      </c>
      <c r="K159" s="247">
        <v>6</v>
      </c>
      <c r="L159" s="389">
        <v>6</v>
      </c>
      <c r="M159" s="277">
        <v>0</v>
      </c>
      <c r="N159" s="394" t="s">
        <v>15</v>
      </c>
    </row>
    <row r="160" spans="1:14" ht="30" customHeight="1" x14ac:dyDescent="0.3">
      <c r="A160" s="456" t="s">
        <v>15</v>
      </c>
      <c r="B160" s="446" t="s">
        <v>5</v>
      </c>
      <c r="C160" s="447"/>
      <c r="D160" s="452">
        <v>43979</v>
      </c>
      <c r="E160" s="454" t="s">
        <v>399</v>
      </c>
      <c r="F160" s="178" t="s">
        <v>20</v>
      </c>
      <c r="G160" s="237" t="s">
        <v>53</v>
      </c>
      <c r="H160" s="178">
        <v>87</v>
      </c>
      <c r="I160" s="239">
        <v>66</v>
      </c>
      <c r="J160" s="239">
        <v>0</v>
      </c>
      <c r="K160" s="456">
        <v>6</v>
      </c>
      <c r="L160" s="458" t="s">
        <v>15</v>
      </c>
      <c r="M160" s="290">
        <v>3</v>
      </c>
      <c r="N160" s="395" t="s">
        <v>15</v>
      </c>
    </row>
    <row r="161" spans="1:14" ht="30" customHeight="1" x14ac:dyDescent="0.3">
      <c r="A161" s="457"/>
      <c r="B161" s="450"/>
      <c r="C161" s="451"/>
      <c r="D161" s="453"/>
      <c r="E161" s="455"/>
      <c r="F161" s="178" t="s">
        <v>156</v>
      </c>
      <c r="G161" s="237" t="s">
        <v>53</v>
      </c>
      <c r="H161" s="178">
        <v>57</v>
      </c>
      <c r="I161" s="239">
        <v>0</v>
      </c>
      <c r="J161" s="239">
        <v>0</v>
      </c>
      <c r="K161" s="457"/>
      <c r="L161" s="459"/>
      <c r="M161" s="290">
        <v>0</v>
      </c>
      <c r="N161" s="395" t="s">
        <v>15</v>
      </c>
    </row>
    <row r="162" spans="1:14" ht="30" customHeight="1" x14ac:dyDescent="0.3">
      <c r="A162" s="243" t="s">
        <v>15</v>
      </c>
      <c r="B162" s="530" t="s">
        <v>25</v>
      </c>
      <c r="C162" s="582"/>
      <c r="D162" s="244">
        <v>43979</v>
      </c>
      <c r="E162" s="249" t="s">
        <v>418</v>
      </c>
      <c r="F162" s="238" t="s">
        <v>19</v>
      </c>
      <c r="G162" s="238" t="s">
        <v>53</v>
      </c>
      <c r="H162" s="238">
        <v>200</v>
      </c>
      <c r="I162" s="238">
        <v>108</v>
      </c>
      <c r="J162" s="245">
        <v>12</v>
      </c>
      <c r="K162" s="243">
        <v>12</v>
      </c>
      <c r="L162" s="380" t="s">
        <v>15</v>
      </c>
      <c r="M162" s="277" t="s">
        <v>15</v>
      </c>
      <c r="N162" s="394" t="s">
        <v>15</v>
      </c>
    </row>
    <row r="163" spans="1:14" ht="45.75" customHeight="1" x14ac:dyDescent="0.3">
      <c r="A163" s="178" t="s">
        <v>15</v>
      </c>
      <c r="B163" s="479" t="s">
        <v>356</v>
      </c>
      <c r="C163" s="480"/>
      <c r="D163" s="205">
        <v>43979</v>
      </c>
      <c r="E163" s="196" t="s">
        <v>406</v>
      </c>
      <c r="F163" s="178" t="s">
        <v>357</v>
      </c>
      <c r="G163" s="237" t="s">
        <v>53</v>
      </c>
      <c r="H163" s="178">
        <v>15</v>
      </c>
      <c r="I163" s="239">
        <v>35</v>
      </c>
      <c r="J163" s="239">
        <v>0</v>
      </c>
      <c r="K163" s="178">
        <v>6</v>
      </c>
      <c r="L163" s="180" t="s">
        <v>15</v>
      </c>
      <c r="M163" s="290" t="s">
        <v>15</v>
      </c>
      <c r="N163" s="395" t="s">
        <v>15</v>
      </c>
    </row>
    <row r="164" spans="1:14" ht="30" customHeight="1" x14ac:dyDescent="0.3">
      <c r="A164" s="238" t="s">
        <v>407</v>
      </c>
      <c r="B164" s="530" t="s">
        <v>356</v>
      </c>
      <c r="C164" s="582"/>
      <c r="D164" s="32">
        <v>43980</v>
      </c>
      <c r="E164" s="195" t="s">
        <v>405</v>
      </c>
      <c r="F164" s="238" t="s">
        <v>357</v>
      </c>
      <c r="G164" s="238" t="s">
        <v>53</v>
      </c>
      <c r="H164" s="238">
        <v>13</v>
      </c>
      <c r="I164" s="238">
        <v>14</v>
      </c>
      <c r="J164" s="238">
        <v>0</v>
      </c>
      <c r="K164" s="238">
        <v>6</v>
      </c>
      <c r="L164" s="389">
        <v>3</v>
      </c>
      <c r="M164" s="277" t="s">
        <v>15</v>
      </c>
      <c r="N164" s="394" t="s">
        <v>15</v>
      </c>
    </row>
    <row r="165" spans="1:14" ht="30" customHeight="1" x14ac:dyDescent="0.3">
      <c r="A165" s="242" t="s">
        <v>407</v>
      </c>
      <c r="B165" s="479" t="s">
        <v>356</v>
      </c>
      <c r="C165" s="480"/>
      <c r="D165" s="205">
        <v>43980</v>
      </c>
      <c r="E165" s="201" t="s">
        <v>422</v>
      </c>
      <c r="F165" s="178" t="s">
        <v>357</v>
      </c>
      <c r="G165" s="241" t="s">
        <v>53</v>
      </c>
      <c r="H165" s="250">
        <v>75</v>
      </c>
      <c r="I165" s="242">
        <v>73</v>
      </c>
      <c r="J165" s="250">
        <v>0</v>
      </c>
      <c r="K165" s="250">
        <v>6</v>
      </c>
      <c r="L165" s="383">
        <v>6</v>
      </c>
      <c r="M165" s="290" t="s">
        <v>15</v>
      </c>
      <c r="N165" s="395" t="s">
        <v>15</v>
      </c>
    </row>
    <row r="166" spans="1:14" ht="30" customHeight="1" x14ac:dyDescent="0.3">
      <c r="A166" s="238" t="s">
        <v>65</v>
      </c>
      <c r="B166" s="530" t="s">
        <v>4</v>
      </c>
      <c r="C166" s="582"/>
      <c r="D166" s="32">
        <v>43980</v>
      </c>
      <c r="E166" s="195" t="s">
        <v>361</v>
      </c>
      <c r="F166" s="238" t="s">
        <v>19</v>
      </c>
      <c r="G166" s="238" t="s">
        <v>53</v>
      </c>
      <c r="H166" s="238">
        <v>575</v>
      </c>
      <c r="I166" s="238">
        <v>377</v>
      </c>
      <c r="J166" s="256">
        <v>14</v>
      </c>
      <c r="K166" s="256">
        <v>12</v>
      </c>
      <c r="L166" s="389">
        <v>15</v>
      </c>
      <c r="M166" s="277">
        <v>691</v>
      </c>
      <c r="N166" s="394"/>
    </row>
    <row r="167" spans="1:14" ht="30" customHeight="1" x14ac:dyDescent="0.3">
      <c r="A167" s="239" t="s">
        <v>407</v>
      </c>
      <c r="B167" s="479" t="s">
        <v>356</v>
      </c>
      <c r="C167" s="480"/>
      <c r="D167" s="205">
        <v>43980</v>
      </c>
      <c r="E167" s="201" t="s">
        <v>426</v>
      </c>
      <c r="F167" s="178" t="s">
        <v>357</v>
      </c>
      <c r="G167" s="237" t="s">
        <v>53</v>
      </c>
      <c r="H167" s="239">
        <v>10</v>
      </c>
      <c r="I167" s="239">
        <v>8</v>
      </c>
      <c r="J167" s="239">
        <v>0</v>
      </c>
      <c r="K167" s="239">
        <v>6</v>
      </c>
      <c r="L167" s="383">
        <v>6</v>
      </c>
      <c r="M167" s="290" t="s">
        <v>15</v>
      </c>
      <c r="N167" s="395" t="s">
        <v>15</v>
      </c>
    </row>
    <row r="168" spans="1:14" ht="30" customHeight="1" x14ac:dyDescent="0.3">
      <c r="A168" s="251" t="s">
        <v>424</v>
      </c>
      <c r="B168" s="460" t="s">
        <v>5</v>
      </c>
      <c r="C168" s="461"/>
      <c r="D168" s="252">
        <v>43980</v>
      </c>
      <c r="E168" s="253" t="s">
        <v>423</v>
      </c>
      <c r="F168" s="254" t="s">
        <v>20</v>
      </c>
      <c r="G168" s="254" t="s">
        <v>53</v>
      </c>
      <c r="H168" s="254">
        <v>75</v>
      </c>
      <c r="I168" s="254">
        <v>44</v>
      </c>
      <c r="J168" s="254">
        <v>0</v>
      </c>
      <c r="K168" s="251">
        <v>6</v>
      </c>
      <c r="L168" s="380">
        <v>6</v>
      </c>
      <c r="M168" s="382">
        <v>0</v>
      </c>
      <c r="N168" s="381"/>
    </row>
    <row r="169" spans="1:14" ht="35.25" customHeight="1" x14ac:dyDescent="0.3">
      <c r="A169" s="255" t="s">
        <v>407</v>
      </c>
      <c r="B169" s="524" t="s">
        <v>356</v>
      </c>
      <c r="C169" s="525"/>
      <c r="D169" s="30">
        <v>43981</v>
      </c>
      <c r="E169" s="240" t="s">
        <v>404</v>
      </c>
      <c r="F169" s="255" t="s">
        <v>357</v>
      </c>
      <c r="G169" s="255" t="s">
        <v>53</v>
      </c>
      <c r="H169" s="255">
        <v>15</v>
      </c>
      <c r="I169" s="255">
        <v>14</v>
      </c>
      <c r="J169" s="255">
        <v>0</v>
      </c>
      <c r="K169" s="255">
        <v>3</v>
      </c>
      <c r="L169" s="393">
        <v>3</v>
      </c>
      <c r="M169" s="290" t="s">
        <v>15</v>
      </c>
      <c r="N169" s="395" t="s">
        <v>15</v>
      </c>
    </row>
    <row r="170" spans="1:14" ht="30" customHeight="1" x14ac:dyDescent="0.3">
      <c r="A170" s="255" t="s">
        <v>407</v>
      </c>
      <c r="B170" s="524" t="s">
        <v>356</v>
      </c>
      <c r="C170" s="525"/>
      <c r="D170" s="30">
        <v>43981</v>
      </c>
      <c r="E170" s="240" t="s">
        <v>397</v>
      </c>
      <c r="F170" s="255" t="s">
        <v>357</v>
      </c>
      <c r="G170" s="255" t="s">
        <v>53</v>
      </c>
      <c r="H170" s="255">
        <v>15</v>
      </c>
      <c r="I170" s="255">
        <v>18</v>
      </c>
      <c r="J170" s="255">
        <v>0</v>
      </c>
      <c r="K170" s="255">
        <v>3</v>
      </c>
      <c r="L170" s="393">
        <v>3</v>
      </c>
      <c r="M170" s="290" t="s">
        <v>15</v>
      </c>
      <c r="N170" s="395" t="s">
        <v>15</v>
      </c>
    </row>
    <row r="171" spans="1:14" ht="30.75" customHeight="1" x14ac:dyDescent="0.3">
      <c r="A171" s="254" t="s">
        <v>430</v>
      </c>
      <c r="B171" s="462" t="s">
        <v>329</v>
      </c>
      <c r="C171" s="462"/>
      <c r="D171" s="32">
        <v>43981</v>
      </c>
      <c r="E171" s="195" t="s">
        <v>461</v>
      </c>
      <c r="F171" s="254" t="s">
        <v>156</v>
      </c>
      <c r="G171" s="254" t="s">
        <v>53</v>
      </c>
      <c r="H171" s="254">
        <v>1671</v>
      </c>
      <c r="I171" s="254">
        <v>377</v>
      </c>
      <c r="J171" s="254">
        <v>0</v>
      </c>
      <c r="K171" s="254">
        <v>27</v>
      </c>
      <c r="L171" s="389">
        <v>18</v>
      </c>
      <c r="M171" s="277" t="s">
        <v>15</v>
      </c>
      <c r="N171" s="394" t="s">
        <v>15</v>
      </c>
    </row>
    <row r="172" spans="1:14" ht="30" customHeight="1" x14ac:dyDescent="0.3">
      <c r="A172" s="255" t="s">
        <v>432</v>
      </c>
      <c r="B172" s="464" t="s">
        <v>329</v>
      </c>
      <c r="C172" s="464"/>
      <c r="D172" s="30">
        <v>43981</v>
      </c>
      <c r="E172" s="240" t="s">
        <v>431</v>
      </c>
      <c r="F172" s="255" t="s">
        <v>156</v>
      </c>
      <c r="G172" s="255" t="s">
        <v>53</v>
      </c>
      <c r="H172" s="255">
        <v>1787</v>
      </c>
      <c r="I172" s="255">
        <v>217</v>
      </c>
      <c r="J172" s="255">
        <v>0</v>
      </c>
      <c r="K172" s="255">
        <v>27</v>
      </c>
      <c r="L172" s="393">
        <v>24</v>
      </c>
      <c r="M172" s="290" t="s">
        <v>15</v>
      </c>
      <c r="N172" s="395" t="s">
        <v>15</v>
      </c>
    </row>
    <row r="173" spans="1:14" ht="30" customHeight="1" x14ac:dyDescent="0.3">
      <c r="A173" s="254" t="s">
        <v>433</v>
      </c>
      <c r="B173" s="462" t="s">
        <v>329</v>
      </c>
      <c r="C173" s="462"/>
      <c r="D173" s="32">
        <v>43981</v>
      </c>
      <c r="E173" s="195" t="s">
        <v>437</v>
      </c>
      <c r="F173" s="254" t="s">
        <v>156</v>
      </c>
      <c r="G173" s="254" t="s">
        <v>53</v>
      </c>
      <c r="H173" s="254">
        <v>1638</v>
      </c>
      <c r="I173" s="254">
        <v>362</v>
      </c>
      <c r="J173" s="254">
        <v>15</v>
      </c>
      <c r="K173" s="254">
        <v>27</v>
      </c>
      <c r="L173" s="389">
        <v>17</v>
      </c>
      <c r="M173" s="277" t="s">
        <v>15</v>
      </c>
      <c r="N173" s="394" t="s">
        <v>15</v>
      </c>
    </row>
    <row r="174" spans="1:14" ht="30" customHeight="1" x14ac:dyDescent="0.3">
      <c r="A174" s="255" t="s">
        <v>434</v>
      </c>
      <c r="B174" s="464" t="s">
        <v>329</v>
      </c>
      <c r="C174" s="464"/>
      <c r="D174" s="30">
        <v>43981</v>
      </c>
      <c r="E174" s="240" t="s">
        <v>402</v>
      </c>
      <c r="F174" s="255" t="s">
        <v>156</v>
      </c>
      <c r="G174" s="255" t="s">
        <v>53</v>
      </c>
      <c r="H174" s="255">
        <v>3604</v>
      </c>
      <c r="I174" s="255">
        <v>369</v>
      </c>
      <c r="J174" s="255">
        <v>0</v>
      </c>
      <c r="K174" s="255">
        <v>27</v>
      </c>
      <c r="L174" s="393">
        <v>24</v>
      </c>
      <c r="M174" s="290" t="s">
        <v>15</v>
      </c>
      <c r="N174" s="395" t="s">
        <v>15</v>
      </c>
    </row>
    <row r="175" spans="1:14" ht="30" customHeight="1" x14ac:dyDescent="0.3">
      <c r="A175" s="254" t="s">
        <v>435</v>
      </c>
      <c r="B175" s="462" t="s">
        <v>329</v>
      </c>
      <c r="C175" s="462"/>
      <c r="D175" s="32">
        <v>43981</v>
      </c>
      <c r="E175" s="195" t="s">
        <v>403</v>
      </c>
      <c r="F175" s="254" t="s">
        <v>156</v>
      </c>
      <c r="G175" s="254" t="s">
        <v>53</v>
      </c>
      <c r="H175" s="254">
        <v>3140</v>
      </c>
      <c r="I175" s="254">
        <v>1018</v>
      </c>
      <c r="J175" s="254">
        <v>0</v>
      </c>
      <c r="K175" s="254">
        <v>27</v>
      </c>
      <c r="L175" s="389">
        <v>20</v>
      </c>
      <c r="M175" s="277" t="s">
        <v>15</v>
      </c>
      <c r="N175" s="394" t="s">
        <v>15</v>
      </c>
    </row>
    <row r="176" spans="1:14" ht="30" customHeight="1" x14ac:dyDescent="0.3">
      <c r="A176" s="255" t="s">
        <v>436</v>
      </c>
      <c r="B176" s="464" t="s">
        <v>329</v>
      </c>
      <c r="C176" s="464"/>
      <c r="D176" s="30">
        <v>43981</v>
      </c>
      <c r="E176" s="240" t="s">
        <v>429</v>
      </c>
      <c r="F176" s="255" t="s">
        <v>156</v>
      </c>
      <c r="G176" s="255" t="s">
        <v>53</v>
      </c>
      <c r="H176" s="255">
        <v>1809</v>
      </c>
      <c r="I176" s="255">
        <v>292</v>
      </c>
      <c r="J176" s="255">
        <v>1</v>
      </c>
      <c r="K176" s="255">
        <v>27</v>
      </c>
      <c r="L176" s="393">
        <v>22</v>
      </c>
      <c r="M176" s="290" t="s">
        <v>15</v>
      </c>
      <c r="N176" s="395" t="s">
        <v>15</v>
      </c>
    </row>
    <row r="177" spans="1:14" ht="30" customHeight="1" x14ac:dyDescent="0.3">
      <c r="A177" s="258" t="s">
        <v>430</v>
      </c>
      <c r="B177" s="462" t="s">
        <v>329</v>
      </c>
      <c r="C177" s="462"/>
      <c r="D177" s="32">
        <v>43982</v>
      </c>
      <c r="E177" s="195" t="s">
        <v>461</v>
      </c>
      <c r="F177" s="258" t="s">
        <v>156</v>
      </c>
      <c r="G177" s="258" t="s">
        <v>53</v>
      </c>
      <c r="H177" s="258" t="s">
        <v>15</v>
      </c>
      <c r="I177" s="258">
        <v>317</v>
      </c>
      <c r="J177" s="258">
        <v>0</v>
      </c>
      <c r="K177" s="258">
        <v>18</v>
      </c>
      <c r="L177" s="389">
        <v>18</v>
      </c>
      <c r="M177" s="277" t="s">
        <v>15</v>
      </c>
      <c r="N177" s="394" t="s">
        <v>15</v>
      </c>
    </row>
    <row r="178" spans="1:14" ht="30" customHeight="1" x14ac:dyDescent="0.3">
      <c r="A178" s="257" t="s">
        <v>432</v>
      </c>
      <c r="B178" s="464" t="s">
        <v>329</v>
      </c>
      <c r="C178" s="464"/>
      <c r="D178" s="30">
        <v>43982</v>
      </c>
      <c r="E178" s="240" t="s">
        <v>431</v>
      </c>
      <c r="F178" s="257" t="s">
        <v>156</v>
      </c>
      <c r="G178" s="257" t="s">
        <v>53</v>
      </c>
      <c r="H178" s="257" t="s">
        <v>15</v>
      </c>
      <c r="I178" s="257">
        <v>252</v>
      </c>
      <c r="J178" s="260">
        <v>0</v>
      </c>
      <c r="K178" s="257">
        <v>24</v>
      </c>
      <c r="L178" s="393">
        <v>24</v>
      </c>
      <c r="M178" s="290" t="s">
        <v>15</v>
      </c>
      <c r="N178" s="395" t="s">
        <v>15</v>
      </c>
    </row>
    <row r="179" spans="1:14" ht="30" customHeight="1" x14ac:dyDescent="0.3">
      <c r="A179" s="258" t="s">
        <v>433</v>
      </c>
      <c r="B179" s="462" t="s">
        <v>329</v>
      </c>
      <c r="C179" s="462"/>
      <c r="D179" s="32">
        <v>43982</v>
      </c>
      <c r="E179" s="195" t="s">
        <v>437</v>
      </c>
      <c r="F179" s="258" t="s">
        <v>156</v>
      </c>
      <c r="G179" s="258" t="s">
        <v>53</v>
      </c>
      <c r="H179" s="258" t="s">
        <v>15</v>
      </c>
      <c r="I179" s="258">
        <v>388</v>
      </c>
      <c r="J179" s="259">
        <v>0</v>
      </c>
      <c r="K179" s="258">
        <v>17</v>
      </c>
      <c r="L179" s="389">
        <v>17</v>
      </c>
      <c r="M179" s="277" t="s">
        <v>15</v>
      </c>
      <c r="N179" s="394" t="s">
        <v>15</v>
      </c>
    </row>
    <row r="180" spans="1:14" ht="30" customHeight="1" x14ac:dyDescent="0.3">
      <c r="A180" s="257" t="s">
        <v>434</v>
      </c>
      <c r="B180" s="464" t="s">
        <v>329</v>
      </c>
      <c r="C180" s="464"/>
      <c r="D180" s="30">
        <v>43982</v>
      </c>
      <c r="E180" s="240" t="s">
        <v>402</v>
      </c>
      <c r="F180" s="257" t="s">
        <v>156</v>
      </c>
      <c r="G180" s="257" t="s">
        <v>53</v>
      </c>
      <c r="H180" s="257" t="s">
        <v>15</v>
      </c>
      <c r="I180" s="257">
        <v>447</v>
      </c>
      <c r="J180" s="260">
        <v>0</v>
      </c>
      <c r="K180" s="257">
        <v>24</v>
      </c>
      <c r="L180" s="393">
        <v>24</v>
      </c>
      <c r="M180" s="290" t="s">
        <v>15</v>
      </c>
      <c r="N180" s="395" t="s">
        <v>15</v>
      </c>
    </row>
    <row r="181" spans="1:14" ht="30" customHeight="1" x14ac:dyDescent="0.3">
      <c r="A181" s="258" t="s">
        <v>435</v>
      </c>
      <c r="B181" s="462" t="s">
        <v>329</v>
      </c>
      <c r="C181" s="462"/>
      <c r="D181" s="32">
        <v>43982</v>
      </c>
      <c r="E181" s="195" t="s">
        <v>403</v>
      </c>
      <c r="F181" s="258" t="s">
        <v>156</v>
      </c>
      <c r="G181" s="258" t="s">
        <v>53</v>
      </c>
      <c r="H181" s="258" t="s">
        <v>15</v>
      </c>
      <c r="I181" s="258">
        <v>1417</v>
      </c>
      <c r="J181" s="259">
        <v>0</v>
      </c>
      <c r="K181" s="258">
        <v>20</v>
      </c>
      <c r="L181" s="389">
        <v>20</v>
      </c>
      <c r="M181" s="277" t="s">
        <v>15</v>
      </c>
      <c r="N181" s="394" t="s">
        <v>15</v>
      </c>
    </row>
    <row r="182" spans="1:14" ht="30" customHeight="1" x14ac:dyDescent="0.3">
      <c r="A182" s="257" t="s">
        <v>436</v>
      </c>
      <c r="B182" s="464" t="s">
        <v>329</v>
      </c>
      <c r="C182" s="464"/>
      <c r="D182" s="30">
        <v>43982</v>
      </c>
      <c r="E182" s="240" t="s">
        <v>429</v>
      </c>
      <c r="F182" s="257" t="s">
        <v>156</v>
      </c>
      <c r="G182" s="257" t="s">
        <v>53</v>
      </c>
      <c r="H182" s="257" t="s">
        <v>15</v>
      </c>
      <c r="I182" s="257">
        <v>589</v>
      </c>
      <c r="J182" s="260">
        <v>0</v>
      </c>
      <c r="K182" s="257">
        <v>22</v>
      </c>
      <c r="L182" s="393">
        <v>22</v>
      </c>
      <c r="M182" s="290" t="s">
        <v>15</v>
      </c>
      <c r="N182" s="395" t="s">
        <v>15</v>
      </c>
    </row>
    <row r="183" spans="1:14" ht="30" customHeight="1" x14ac:dyDescent="0.3">
      <c r="A183" s="444" t="s">
        <v>15</v>
      </c>
      <c r="B183" s="460" t="s">
        <v>5</v>
      </c>
      <c r="C183" s="461"/>
      <c r="D183" s="438">
        <v>43983</v>
      </c>
      <c r="E183" s="440" t="s">
        <v>438</v>
      </c>
      <c r="F183" s="263" t="s">
        <v>156</v>
      </c>
      <c r="G183" s="263" t="s">
        <v>53</v>
      </c>
      <c r="H183" s="263">
        <v>19</v>
      </c>
      <c r="I183" s="263">
        <v>11</v>
      </c>
      <c r="J183" s="263">
        <v>0</v>
      </c>
      <c r="K183" s="444">
        <v>3</v>
      </c>
      <c r="L183" s="460">
        <v>3</v>
      </c>
      <c r="M183" s="528" t="s">
        <v>15</v>
      </c>
      <c r="N183" s="442" t="s">
        <v>15</v>
      </c>
    </row>
    <row r="184" spans="1:14" ht="30" customHeight="1" x14ac:dyDescent="0.3">
      <c r="A184" s="445"/>
      <c r="B184" s="448"/>
      <c r="C184" s="449"/>
      <c r="D184" s="439"/>
      <c r="E184" s="441"/>
      <c r="F184" s="261" t="s">
        <v>20</v>
      </c>
      <c r="G184" s="261" t="s">
        <v>53</v>
      </c>
      <c r="H184" s="261">
        <v>12</v>
      </c>
      <c r="I184" s="261">
        <v>9</v>
      </c>
      <c r="J184" s="261">
        <v>0</v>
      </c>
      <c r="K184" s="445"/>
      <c r="L184" s="448"/>
      <c r="M184" s="529"/>
      <c r="N184" s="443"/>
    </row>
    <row r="185" spans="1:14" ht="30" customHeight="1" x14ac:dyDescent="0.3">
      <c r="A185" s="456" t="s">
        <v>15</v>
      </c>
      <c r="B185" s="446" t="s">
        <v>5</v>
      </c>
      <c r="C185" s="447"/>
      <c r="D185" s="481">
        <v>43983</v>
      </c>
      <c r="E185" s="454" t="s">
        <v>439</v>
      </c>
      <c r="F185" s="178" t="s">
        <v>156</v>
      </c>
      <c r="G185" s="178" t="s">
        <v>53</v>
      </c>
      <c r="H185" s="178">
        <v>47</v>
      </c>
      <c r="I185" s="178">
        <v>56</v>
      </c>
      <c r="J185" s="178">
        <v>0</v>
      </c>
      <c r="K185" s="456">
        <v>3</v>
      </c>
      <c r="L185" s="504">
        <v>3</v>
      </c>
      <c r="M185" s="584" t="s">
        <v>15</v>
      </c>
      <c r="N185" s="473" t="s">
        <v>15</v>
      </c>
    </row>
    <row r="186" spans="1:14" ht="30" customHeight="1" x14ac:dyDescent="0.3">
      <c r="A186" s="457"/>
      <c r="B186" s="450"/>
      <c r="C186" s="451"/>
      <c r="D186" s="482"/>
      <c r="E186" s="455"/>
      <c r="F186" s="178" t="s">
        <v>20</v>
      </c>
      <c r="G186" s="178" t="s">
        <v>53</v>
      </c>
      <c r="H186" s="178">
        <v>57</v>
      </c>
      <c r="I186" s="178">
        <v>32</v>
      </c>
      <c r="J186" s="178">
        <v>0</v>
      </c>
      <c r="K186" s="457"/>
      <c r="L186" s="552"/>
      <c r="M186" s="585"/>
      <c r="N186" s="474"/>
    </row>
    <row r="187" spans="1:14" ht="30" customHeight="1" x14ac:dyDescent="0.3">
      <c r="A187" s="444" t="s">
        <v>15</v>
      </c>
      <c r="B187" s="460" t="s">
        <v>5</v>
      </c>
      <c r="C187" s="461"/>
      <c r="D187" s="438">
        <v>43983</v>
      </c>
      <c r="E187" s="440" t="s">
        <v>440</v>
      </c>
      <c r="F187" s="261" t="s">
        <v>156</v>
      </c>
      <c r="G187" s="261" t="s">
        <v>53</v>
      </c>
      <c r="H187" s="261">
        <v>12</v>
      </c>
      <c r="I187" s="261">
        <v>8</v>
      </c>
      <c r="J187" s="261">
        <v>0</v>
      </c>
      <c r="K187" s="444">
        <v>3</v>
      </c>
      <c r="L187" s="460">
        <v>3</v>
      </c>
      <c r="M187" s="528" t="s">
        <v>15</v>
      </c>
      <c r="N187" s="442" t="s">
        <v>15</v>
      </c>
    </row>
    <row r="188" spans="1:14" ht="30" customHeight="1" x14ac:dyDescent="0.3">
      <c r="A188" s="445"/>
      <c r="B188" s="448"/>
      <c r="C188" s="449"/>
      <c r="D188" s="439"/>
      <c r="E188" s="441"/>
      <c r="F188" s="262" t="s">
        <v>20</v>
      </c>
      <c r="G188" s="262" t="s">
        <v>53</v>
      </c>
      <c r="H188" s="262">
        <v>9</v>
      </c>
      <c r="I188" s="262">
        <v>4</v>
      </c>
      <c r="J188" s="262">
        <v>0</v>
      </c>
      <c r="K188" s="445"/>
      <c r="L188" s="448"/>
      <c r="M188" s="529"/>
      <c r="N188" s="443"/>
    </row>
    <row r="189" spans="1:14" ht="30" customHeight="1" x14ac:dyDescent="0.3">
      <c r="A189" s="456" t="s">
        <v>15</v>
      </c>
      <c r="B189" s="446" t="s">
        <v>5</v>
      </c>
      <c r="C189" s="447"/>
      <c r="D189" s="481">
        <v>43983</v>
      </c>
      <c r="E189" s="454" t="s">
        <v>441</v>
      </c>
      <c r="F189" s="178" t="s">
        <v>156</v>
      </c>
      <c r="G189" s="178" t="s">
        <v>53</v>
      </c>
      <c r="H189" s="178">
        <v>10</v>
      </c>
      <c r="I189" s="178">
        <v>7</v>
      </c>
      <c r="J189" s="178">
        <v>0</v>
      </c>
      <c r="K189" s="456">
        <v>3</v>
      </c>
      <c r="L189" s="458">
        <v>3</v>
      </c>
      <c r="M189" s="584" t="s">
        <v>15</v>
      </c>
      <c r="N189" s="473" t="s">
        <v>15</v>
      </c>
    </row>
    <row r="190" spans="1:14" ht="30" customHeight="1" x14ac:dyDescent="0.3">
      <c r="A190" s="457"/>
      <c r="B190" s="450"/>
      <c r="C190" s="451"/>
      <c r="D190" s="482"/>
      <c r="E190" s="455"/>
      <c r="F190" s="178" t="s">
        <v>20</v>
      </c>
      <c r="G190" s="178" t="s">
        <v>53</v>
      </c>
      <c r="H190" s="178">
        <v>9</v>
      </c>
      <c r="I190" s="178">
        <v>1</v>
      </c>
      <c r="J190" s="178">
        <v>0</v>
      </c>
      <c r="K190" s="457"/>
      <c r="L190" s="459"/>
      <c r="M190" s="585"/>
      <c r="N190" s="474"/>
    </row>
    <row r="191" spans="1:14" ht="30" customHeight="1" x14ac:dyDescent="0.3">
      <c r="A191" s="444" t="s">
        <v>15</v>
      </c>
      <c r="B191" s="460" t="s">
        <v>5</v>
      </c>
      <c r="C191" s="461"/>
      <c r="D191" s="438">
        <v>43983</v>
      </c>
      <c r="E191" s="440" t="s">
        <v>442</v>
      </c>
      <c r="F191" s="261" t="s">
        <v>156</v>
      </c>
      <c r="G191" s="261" t="s">
        <v>53</v>
      </c>
      <c r="H191" s="261">
        <v>54</v>
      </c>
      <c r="I191" s="261">
        <v>25</v>
      </c>
      <c r="J191" s="261">
        <v>0</v>
      </c>
      <c r="K191" s="444">
        <v>3</v>
      </c>
      <c r="L191" s="460">
        <v>3</v>
      </c>
      <c r="M191" s="528" t="s">
        <v>15</v>
      </c>
      <c r="N191" s="442" t="s">
        <v>15</v>
      </c>
    </row>
    <row r="192" spans="1:14" ht="30" customHeight="1" x14ac:dyDescent="0.3">
      <c r="A192" s="445"/>
      <c r="B192" s="448"/>
      <c r="C192" s="449"/>
      <c r="D192" s="439"/>
      <c r="E192" s="441"/>
      <c r="F192" s="262" t="s">
        <v>20</v>
      </c>
      <c r="G192" s="262" t="s">
        <v>53</v>
      </c>
      <c r="H192" s="262">
        <v>31</v>
      </c>
      <c r="I192" s="262">
        <v>6</v>
      </c>
      <c r="J192" s="262">
        <v>0</v>
      </c>
      <c r="K192" s="445"/>
      <c r="L192" s="448"/>
      <c r="M192" s="529"/>
      <c r="N192" s="443"/>
    </row>
    <row r="193" spans="1:14" ht="30" customHeight="1" x14ac:dyDescent="0.3">
      <c r="A193" s="456" t="s">
        <v>15</v>
      </c>
      <c r="B193" s="446" t="s">
        <v>5</v>
      </c>
      <c r="C193" s="447"/>
      <c r="D193" s="481">
        <v>43983</v>
      </c>
      <c r="E193" s="454" t="s">
        <v>470</v>
      </c>
      <c r="F193" s="178" t="s">
        <v>156</v>
      </c>
      <c r="G193" s="178" t="s">
        <v>53</v>
      </c>
      <c r="H193" s="178">
        <v>117</v>
      </c>
      <c r="I193" s="178">
        <v>46</v>
      </c>
      <c r="J193" s="178">
        <v>0</v>
      </c>
      <c r="K193" s="456">
        <v>3</v>
      </c>
      <c r="L193" s="504">
        <v>3</v>
      </c>
      <c r="M193" s="584" t="s">
        <v>15</v>
      </c>
      <c r="N193" s="473" t="s">
        <v>15</v>
      </c>
    </row>
    <row r="194" spans="1:14" ht="30" customHeight="1" x14ac:dyDescent="0.3">
      <c r="A194" s="457"/>
      <c r="B194" s="450"/>
      <c r="C194" s="451"/>
      <c r="D194" s="482"/>
      <c r="E194" s="455"/>
      <c r="F194" s="178" t="s">
        <v>20</v>
      </c>
      <c r="G194" s="178" t="s">
        <v>53</v>
      </c>
      <c r="H194" s="178">
        <v>29</v>
      </c>
      <c r="I194" s="178">
        <v>20</v>
      </c>
      <c r="J194" s="178">
        <v>0</v>
      </c>
      <c r="K194" s="457"/>
      <c r="L194" s="552"/>
      <c r="M194" s="585"/>
      <c r="N194" s="474"/>
    </row>
    <row r="195" spans="1:14" ht="30" customHeight="1" x14ac:dyDescent="0.3">
      <c r="A195" s="444" t="s">
        <v>15</v>
      </c>
      <c r="B195" s="460" t="s">
        <v>5</v>
      </c>
      <c r="C195" s="461"/>
      <c r="D195" s="438">
        <v>43983</v>
      </c>
      <c r="E195" s="440" t="s">
        <v>443</v>
      </c>
      <c r="F195" s="261" t="s">
        <v>156</v>
      </c>
      <c r="G195" s="261" t="s">
        <v>53</v>
      </c>
      <c r="H195" s="261">
        <v>5</v>
      </c>
      <c r="I195" s="261">
        <v>2</v>
      </c>
      <c r="J195" s="261">
        <v>0</v>
      </c>
      <c r="K195" s="444">
        <v>3</v>
      </c>
      <c r="L195" s="460">
        <v>3</v>
      </c>
      <c r="M195" s="528" t="s">
        <v>15</v>
      </c>
      <c r="N195" s="442" t="s">
        <v>15</v>
      </c>
    </row>
    <row r="196" spans="1:14" ht="30" customHeight="1" x14ac:dyDescent="0.3">
      <c r="A196" s="445"/>
      <c r="B196" s="448"/>
      <c r="C196" s="449"/>
      <c r="D196" s="439"/>
      <c r="E196" s="441"/>
      <c r="F196" s="267" t="s">
        <v>20</v>
      </c>
      <c r="G196" s="267" t="s">
        <v>53</v>
      </c>
      <c r="H196" s="267">
        <v>4</v>
      </c>
      <c r="I196" s="267">
        <v>4</v>
      </c>
      <c r="J196" s="267">
        <v>0</v>
      </c>
      <c r="K196" s="445"/>
      <c r="L196" s="448"/>
      <c r="M196" s="529"/>
      <c r="N196" s="443"/>
    </row>
    <row r="197" spans="1:14" ht="30" customHeight="1" x14ac:dyDescent="0.3">
      <c r="A197" s="456" t="s">
        <v>15</v>
      </c>
      <c r="B197" s="446" t="s">
        <v>5</v>
      </c>
      <c r="C197" s="447"/>
      <c r="D197" s="481">
        <v>43983</v>
      </c>
      <c r="E197" s="454" t="s">
        <v>444</v>
      </c>
      <c r="F197" s="178" t="s">
        <v>156</v>
      </c>
      <c r="G197" s="178" t="s">
        <v>53</v>
      </c>
      <c r="H197" s="178">
        <v>23</v>
      </c>
      <c r="I197" s="178">
        <v>9</v>
      </c>
      <c r="J197" s="178">
        <v>0</v>
      </c>
      <c r="K197" s="456">
        <v>3</v>
      </c>
      <c r="L197" s="504">
        <v>3</v>
      </c>
      <c r="M197" s="584" t="s">
        <v>15</v>
      </c>
      <c r="N197" s="473" t="s">
        <v>15</v>
      </c>
    </row>
    <row r="198" spans="1:14" ht="30" customHeight="1" x14ac:dyDescent="0.3">
      <c r="A198" s="457"/>
      <c r="B198" s="450"/>
      <c r="C198" s="451"/>
      <c r="D198" s="482"/>
      <c r="E198" s="455"/>
      <c r="F198" s="178" t="s">
        <v>20</v>
      </c>
      <c r="G198" s="178" t="s">
        <v>53</v>
      </c>
      <c r="H198" s="178">
        <v>11</v>
      </c>
      <c r="I198" s="178">
        <v>11</v>
      </c>
      <c r="J198" s="178">
        <v>0</v>
      </c>
      <c r="K198" s="457"/>
      <c r="L198" s="552"/>
      <c r="M198" s="585"/>
      <c r="N198" s="474"/>
    </row>
    <row r="199" spans="1:14" ht="30" customHeight="1" x14ac:dyDescent="0.3">
      <c r="A199" s="444" t="s">
        <v>15</v>
      </c>
      <c r="B199" s="460" t="s">
        <v>5</v>
      </c>
      <c r="C199" s="461"/>
      <c r="D199" s="438">
        <v>43983</v>
      </c>
      <c r="E199" s="440" t="s">
        <v>445</v>
      </c>
      <c r="F199" s="265" t="s">
        <v>156</v>
      </c>
      <c r="G199" s="265" t="s">
        <v>53</v>
      </c>
      <c r="H199" s="444">
        <v>110</v>
      </c>
      <c r="I199" s="265">
        <v>41</v>
      </c>
      <c r="J199" s="265">
        <v>6</v>
      </c>
      <c r="K199" s="444">
        <v>6</v>
      </c>
      <c r="L199" s="460">
        <v>6</v>
      </c>
      <c r="M199" s="277">
        <v>3</v>
      </c>
      <c r="N199" s="442"/>
    </row>
    <row r="200" spans="1:14" ht="30" customHeight="1" x14ac:dyDescent="0.3">
      <c r="A200" s="445"/>
      <c r="B200" s="448"/>
      <c r="C200" s="449"/>
      <c r="D200" s="439"/>
      <c r="E200" s="441"/>
      <c r="F200" s="265" t="s">
        <v>20</v>
      </c>
      <c r="G200" s="265" t="s">
        <v>53</v>
      </c>
      <c r="H200" s="445"/>
      <c r="I200" s="265">
        <v>45</v>
      </c>
      <c r="J200" s="265">
        <v>0</v>
      </c>
      <c r="K200" s="445"/>
      <c r="L200" s="448"/>
      <c r="M200" s="277">
        <v>4</v>
      </c>
      <c r="N200" s="443"/>
    </row>
    <row r="201" spans="1:14" ht="30" customHeight="1" x14ac:dyDescent="0.3">
      <c r="A201" s="469" t="s">
        <v>15</v>
      </c>
      <c r="B201" s="446" t="s">
        <v>5</v>
      </c>
      <c r="C201" s="447"/>
      <c r="D201" s="477">
        <v>43983</v>
      </c>
      <c r="E201" s="590" t="s">
        <v>446</v>
      </c>
      <c r="F201" s="264" t="s">
        <v>156</v>
      </c>
      <c r="G201" s="264" t="s">
        <v>53</v>
      </c>
      <c r="H201" s="469">
        <v>40</v>
      </c>
      <c r="I201" s="264">
        <v>14</v>
      </c>
      <c r="J201" s="264">
        <v>4</v>
      </c>
      <c r="K201" s="469">
        <v>3</v>
      </c>
      <c r="L201" s="446">
        <v>3</v>
      </c>
      <c r="M201" s="202">
        <v>18</v>
      </c>
      <c r="N201" s="475"/>
    </row>
    <row r="202" spans="1:14" ht="30" customHeight="1" x14ac:dyDescent="0.3">
      <c r="A202" s="470"/>
      <c r="B202" s="450"/>
      <c r="C202" s="451"/>
      <c r="D202" s="478"/>
      <c r="E202" s="591"/>
      <c r="F202" s="264" t="s">
        <v>20</v>
      </c>
      <c r="G202" s="264" t="s">
        <v>53</v>
      </c>
      <c r="H202" s="470"/>
      <c r="I202" s="264">
        <v>7</v>
      </c>
      <c r="J202" s="264">
        <v>15</v>
      </c>
      <c r="K202" s="470"/>
      <c r="L202" s="450"/>
      <c r="M202" s="202">
        <v>16</v>
      </c>
      <c r="N202" s="476"/>
    </row>
    <row r="203" spans="1:14" ht="30" customHeight="1" x14ac:dyDescent="0.3">
      <c r="A203" s="444" t="s">
        <v>15</v>
      </c>
      <c r="B203" s="460" t="s">
        <v>5</v>
      </c>
      <c r="C203" s="461"/>
      <c r="D203" s="438">
        <v>43983</v>
      </c>
      <c r="E203" s="440" t="s">
        <v>471</v>
      </c>
      <c r="F203" s="269" t="s">
        <v>156</v>
      </c>
      <c r="G203" s="269" t="s">
        <v>53</v>
      </c>
      <c r="H203" s="444">
        <v>30</v>
      </c>
      <c r="I203" s="269">
        <v>15</v>
      </c>
      <c r="J203" s="269">
        <v>0</v>
      </c>
      <c r="K203" s="444">
        <v>3</v>
      </c>
      <c r="L203" s="460">
        <v>3</v>
      </c>
      <c r="M203" s="277">
        <v>19</v>
      </c>
      <c r="N203" s="442"/>
    </row>
    <row r="204" spans="1:14" ht="30" customHeight="1" x14ac:dyDescent="0.3">
      <c r="A204" s="445"/>
      <c r="B204" s="448"/>
      <c r="C204" s="449"/>
      <c r="D204" s="439"/>
      <c r="E204" s="441"/>
      <c r="F204" s="269" t="s">
        <v>20</v>
      </c>
      <c r="G204" s="265" t="s">
        <v>53</v>
      </c>
      <c r="H204" s="445"/>
      <c r="I204" s="265">
        <v>8</v>
      </c>
      <c r="J204" s="265">
        <v>0</v>
      </c>
      <c r="K204" s="445"/>
      <c r="L204" s="448"/>
      <c r="M204" s="277">
        <v>12</v>
      </c>
      <c r="N204" s="443"/>
    </row>
    <row r="205" spans="1:14" ht="30" customHeight="1" x14ac:dyDescent="0.3">
      <c r="A205" s="469" t="s">
        <v>15</v>
      </c>
      <c r="B205" s="446" t="s">
        <v>5</v>
      </c>
      <c r="C205" s="447"/>
      <c r="D205" s="477">
        <v>43983</v>
      </c>
      <c r="E205" s="590" t="s">
        <v>621</v>
      </c>
      <c r="F205" s="264" t="s">
        <v>156</v>
      </c>
      <c r="G205" s="264" t="s">
        <v>53</v>
      </c>
      <c r="H205" s="469">
        <v>80</v>
      </c>
      <c r="I205" s="264">
        <v>52</v>
      </c>
      <c r="J205" s="469">
        <v>1</v>
      </c>
      <c r="K205" s="469">
        <v>6</v>
      </c>
      <c r="L205" s="446">
        <v>6</v>
      </c>
      <c r="M205" s="202">
        <v>4</v>
      </c>
      <c r="N205" s="475"/>
    </row>
    <row r="206" spans="1:14" ht="30" customHeight="1" x14ac:dyDescent="0.3">
      <c r="A206" s="470"/>
      <c r="B206" s="450"/>
      <c r="C206" s="451"/>
      <c r="D206" s="478"/>
      <c r="E206" s="591"/>
      <c r="F206" s="268" t="s">
        <v>20</v>
      </c>
      <c r="G206" s="268" t="s">
        <v>53</v>
      </c>
      <c r="H206" s="470"/>
      <c r="I206" s="268">
        <v>39</v>
      </c>
      <c r="J206" s="470"/>
      <c r="K206" s="470"/>
      <c r="L206" s="450"/>
      <c r="M206" s="202">
        <v>6</v>
      </c>
      <c r="N206" s="476"/>
    </row>
    <row r="207" spans="1:14" ht="30" customHeight="1" x14ac:dyDescent="0.3">
      <c r="A207" s="265" t="s">
        <v>407</v>
      </c>
      <c r="B207" s="462" t="s">
        <v>356</v>
      </c>
      <c r="C207" s="462"/>
      <c r="D207" s="32">
        <v>43983</v>
      </c>
      <c r="E207" s="195" t="s">
        <v>447</v>
      </c>
      <c r="F207" s="265" t="s">
        <v>357</v>
      </c>
      <c r="G207" s="265" t="s">
        <v>53</v>
      </c>
      <c r="H207" s="265">
        <v>300</v>
      </c>
      <c r="I207" s="265">
        <v>230</v>
      </c>
      <c r="J207" s="265">
        <v>2</v>
      </c>
      <c r="K207" s="265">
        <v>9</v>
      </c>
      <c r="L207" s="389">
        <v>11</v>
      </c>
      <c r="M207" s="277" t="s">
        <v>15</v>
      </c>
      <c r="N207" s="394" t="s">
        <v>15</v>
      </c>
    </row>
    <row r="208" spans="1:14" ht="30" customHeight="1" x14ac:dyDescent="0.3">
      <c r="A208" s="264" t="s">
        <v>407</v>
      </c>
      <c r="B208" s="463" t="s">
        <v>356</v>
      </c>
      <c r="C208" s="463"/>
      <c r="D208" s="42">
        <v>43983</v>
      </c>
      <c r="E208" s="201" t="s">
        <v>448</v>
      </c>
      <c r="F208" s="264" t="s">
        <v>357</v>
      </c>
      <c r="G208" s="264" t="s">
        <v>53</v>
      </c>
      <c r="H208" s="264">
        <v>50</v>
      </c>
      <c r="I208" s="264">
        <v>62</v>
      </c>
      <c r="J208" s="264">
        <v>0</v>
      </c>
      <c r="K208" s="264">
        <v>3</v>
      </c>
      <c r="L208" s="266">
        <v>24</v>
      </c>
      <c r="M208" s="202" t="s">
        <v>15</v>
      </c>
      <c r="N208" s="223" t="s">
        <v>15</v>
      </c>
    </row>
    <row r="209" spans="1:63" s="278" customFormat="1" ht="30" customHeight="1" x14ac:dyDescent="0.3">
      <c r="A209" s="444" t="s">
        <v>15</v>
      </c>
      <c r="B209" s="460" t="s">
        <v>5</v>
      </c>
      <c r="C209" s="461"/>
      <c r="D209" s="438">
        <v>43985</v>
      </c>
      <c r="E209" s="440" t="s">
        <v>483</v>
      </c>
      <c r="F209" s="276" t="s">
        <v>156</v>
      </c>
      <c r="G209" s="444" t="s">
        <v>53</v>
      </c>
      <c r="H209" s="276">
        <v>83</v>
      </c>
      <c r="I209" s="276">
        <v>65</v>
      </c>
      <c r="J209" s="276">
        <v>8</v>
      </c>
      <c r="K209" s="444">
        <v>6</v>
      </c>
      <c r="L209" s="460">
        <v>6</v>
      </c>
      <c r="M209" s="277">
        <v>19</v>
      </c>
      <c r="N209" s="394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</row>
    <row r="210" spans="1:63" s="278" customFormat="1" ht="30" customHeight="1" x14ac:dyDescent="0.3">
      <c r="A210" s="445"/>
      <c r="B210" s="448"/>
      <c r="C210" s="449"/>
      <c r="D210" s="439"/>
      <c r="E210" s="441"/>
      <c r="F210" s="276" t="s">
        <v>20</v>
      </c>
      <c r="G210" s="445"/>
      <c r="H210" s="276">
        <v>6</v>
      </c>
      <c r="I210" s="276">
        <v>3</v>
      </c>
      <c r="J210" s="276">
        <v>0</v>
      </c>
      <c r="K210" s="445"/>
      <c r="L210" s="448"/>
      <c r="M210" s="277">
        <v>3</v>
      </c>
      <c r="N210" s="394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</row>
    <row r="211" spans="1:63" ht="30" customHeight="1" x14ac:dyDescent="0.3">
      <c r="A211" s="456" t="s">
        <v>15</v>
      </c>
      <c r="B211" s="446" t="s">
        <v>5</v>
      </c>
      <c r="C211" s="447"/>
      <c r="D211" s="477">
        <v>43985</v>
      </c>
      <c r="E211" s="454" t="s">
        <v>484</v>
      </c>
      <c r="F211" s="178" t="s">
        <v>156</v>
      </c>
      <c r="G211" s="456" t="s">
        <v>53</v>
      </c>
      <c r="H211" s="178">
        <v>190</v>
      </c>
      <c r="I211" s="178">
        <v>128</v>
      </c>
      <c r="J211" s="178">
        <v>8</v>
      </c>
      <c r="K211" s="456">
        <v>15</v>
      </c>
      <c r="L211" s="458">
        <v>15</v>
      </c>
      <c r="M211" s="181">
        <v>5</v>
      </c>
      <c r="N211" s="182"/>
    </row>
    <row r="212" spans="1:63" ht="30" customHeight="1" x14ac:dyDescent="0.3">
      <c r="A212" s="457"/>
      <c r="B212" s="450"/>
      <c r="C212" s="451"/>
      <c r="D212" s="478"/>
      <c r="E212" s="455"/>
      <c r="F212" s="178" t="s">
        <v>20</v>
      </c>
      <c r="G212" s="457"/>
      <c r="H212" s="178">
        <v>400</v>
      </c>
      <c r="I212" s="178">
        <v>102</v>
      </c>
      <c r="J212" s="178">
        <v>0</v>
      </c>
      <c r="K212" s="457"/>
      <c r="L212" s="459"/>
      <c r="M212" s="181">
        <v>2</v>
      </c>
      <c r="N212" s="182"/>
    </row>
    <row r="213" spans="1:63" ht="30" customHeight="1" x14ac:dyDescent="0.3">
      <c r="A213" s="444" t="s">
        <v>15</v>
      </c>
      <c r="B213" s="460" t="s">
        <v>5</v>
      </c>
      <c r="C213" s="461"/>
      <c r="D213" s="438">
        <v>43985</v>
      </c>
      <c r="E213" s="440" t="s">
        <v>485</v>
      </c>
      <c r="F213" s="276" t="s">
        <v>156</v>
      </c>
      <c r="G213" s="444" t="s">
        <v>53</v>
      </c>
      <c r="H213" s="276">
        <v>62</v>
      </c>
      <c r="I213" s="276">
        <v>59</v>
      </c>
      <c r="J213" s="276">
        <v>0</v>
      </c>
      <c r="K213" s="444">
        <v>6</v>
      </c>
      <c r="L213" s="460">
        <v>6</v>
      </c>
      <c r="M213" s="277">
        <v>47</v>
      </c>
      <c r="N213" s="394"/>
    </row>
    <row r="214" spans="1:63" ht="30" customHeight="1" x14ac:dyDescent="0.3">
      <c r="A214" s="445"/>
      <c r="B214" s="448"/>
      <c r="C214" s="449"/>
      <c r="D214" s="439"/>
      <c r="E214" s="441"/>
      <c r="F214" s="276" t="s">
        <v>20</v>
      </c>
      <c r="G214" s="445"/>
      <c r="H214" s="276">
        <v>138</v>
      </c>
      <c r="I214" s="276">
        <v>0</v>
      </c>
      <c r="J214" s="276">
        <v>0</v>
      </c>
      <c r="K214" s="445"/>
      <c r="L214" s="448"/>
      <c r="M214" s="277">
        <v>16</v>
      </c>
      <c r="N214" s="394"/>
    </row>
    <row r="215" spans="1:63" ht="30" customHeight="1" x14ac:dyDescent="0.3">
      <c r="A215" s="456" t="s">
        <v>15</v>
      </c>
      <c r="B215" s="446" t="s">
        <v>5</v>
      </c>
      <c r="C215" s="447"/>
      <c r="D215" s="477">
        <v>43985</v>
      </c>
      <c r="E215" s="454" t="s">
        <v>486</v>
      </c>
      <c r="F215" s="178" t="s">
        <v>156</v>
      </c>
      <c r="G215" s="456" t="s">
        <v>53</v>
      </c>
      <c r="H215" s="178">
        <v>112</v>
      </c>
      <c r="I215" s="178">
        <v>75</v>
      </c>
      <c r="J215" s="178">
        <v>16</v>
      </c>
      <c r="K215" s="456">
        <v>6</v>
      </c>
      <c r="L215" s="458">
        <v>6</v>
      </c>
      <c r="M215" s="181">
        <v>0</v>
      </c>
      <c r="N215" s="182"/>
    </row>
    <row r="216" spans="1:63" ht="30" customHeight="1" x14ac:dyDescent="0.3">
      <c r="A216" s="457"/>
      <c r="B216" s="450"/>
      <c r="C216" s="451"/>
      <c r="D216" s="478"/>
      <c r="E216" s="455"/>
      <c r="F216" s="178" t="s">
        <v>20</v>
      </c>
      <c r="G216" s="457"/>
      <c r="H216" s="178">
        <v>100</v>
      </c>
      <c r="I216" s="178">
        <v>64</v>
      </c>
      <c r="J216" s="178">
        <v>0</v>
      </c>
      <c r="K216" s="457"/>
      <c r="L216" s="459"/>
      <c r="M216" s="181">
        <v>0</v>
      </c>
      <c r="N216" s="182"/>
    </row>
    <row r="217" spans="1:63" ht="30" customHeight="1" x14ac:dyDescent="0.3">
      <c r="A217" s="444" t="s">
        <v>15</v>
      </c>
      <c r="B217" s="460" t="s">
        <v>5</v>
      </c>
      <c r="C217" s="461"/>
      <c r="D217" s="438">
        <v>43985</v>
      </c>
      <c r="E217" s="440" t="s">
        <v>491</v>
      </c>
      <c r="F217" s="276" t="s">
        <v>156</v>
      </c>
      <c r="G217" s="444" t="s">
        <v>53</v>
      </c>
      <c r="H217" s="276">
        <v>62</v>
      </c>
      <c r="I217" s="276">
        <v>56</v>
      </c>
      <c r="J217" s="276">
        <v>2</v>
      </c>
      <c r="K217" s="444">
        <v>6</v>
      </c>
      <c r="L217" s="460">
        <v>6</v>
      </c>
      <c r="M217" s="277">
        <v>1</v>
      </c>
      <c r="N217" s="394"/>
    </row>
    <row r="218" spans="1:63" ht="30" customHeight="1" x14ac:dyDescent="0.3">
      <c r="A218" s="445"/>
      <c r="B218" s="448"/>
      <c r="C218" s="449"/>
      <c r="D218" s="439"/>
      <c r="E218" s="441"/>
      <c r="F218" s="276" t="s">
        <v>20</v>
      </c>
      <c r="G218" s="445"/>
      <c r="H218" s="276">
        <v>78</v>
      </c>
      <c r="I218" s="276">
        <v>60</v>
      </c>
      <c r="J218" s="276">
        <v>0</v>
      </c>
      <c r="K218" s="445"/>
      <c r="L218" s="448"/>
      <c r="M218" s="277">
        <v>0</v>
      </c>
      <c r="N218" s="394"/>
    </row>
    <row r="219" spans="1:63" ht="30" customHeight="1" x14ac:dyDescent="0.3">
      <c r="A219" s="178" t="s">
        <v>15</v>
      </c>
      <c r="B219" s="479" t="s">
        <v>5</v>
      </c>
      <c r="C219" s="480"/>
      <c r="D219" s="205">
        <v>43985</v>
      </c>
      <c r="E219" s="196" t="s">
        <v>487</v>
      </c>
      <c r="F219" s="178" t="s">
        <v>20</v>
      </c>
      <c r="G219" s="178" t="s">
        <v>53</v>
      </c>
      <c r="H219" s="178">
        <v>375</v>
      </c>
      <c r="I219" s="178">
        <v>75</v>
      </c>
      <c r="J219" s="178">
        <v>50</v>
      </c>
      <c r="K219" s="178">
        <v>15</v>
      </c>
      <c r="L219" s="180">
        <v>15</v>
      </c>
      <c r="M219" s="181">
        <v>1</v>
      </c>
      <c r="N219" s="182"/>
    </row>
    <row r="220" spans="1:63" ht="30" customHeight="1" x14ac:dyDescent="0.3">
      <c r="A220" s="444" t="s">
        <v>15</v>
      </c>
      <c r="B220" s="460" t="s">
        <v>5</v>
      </c>
      <c r="C220" s="461"/>
      <c r="D220" s="438">
        <v>43986</v>
      </c>
      <c r="E220" s="440" t="s">
        <v>490</v>
      </c>
      <c r="F220" s="279" t="s">
        <v>156</v>
      </c>
      <c r="G220" s="444" t="s">
        <v>53</v>
      </c>
      <c r="H220" s="279">
        <v>65</v>
      </c>
      <c r="I220" s="279">
        <v>51</v>
      </c>
      <c r="J220" s="279">
        <v>9</v>
      </c>
      <c r="K220" s="444">
        <v>6</v>
      </c>
      <c r="L220" s="460">
        <v>9</v>
      </c>
      <c r="M220" s="277">
        <v>0</v>
      </c>
      <c r="N220" s="394"/>
    </row>
    <row r="221" spans="1:63" ht="30" customHeight="1" x14ac:dyDescent="0.3">
      <c r="A221" s="445"/>
      <c r="B221" s="448"/>
      <c r="C221" s="449"/>
      <c r="D221" s="439"/>
      <c r="E221" s="441"/>
      <c r="F221" s="279" t="s">
        <v>20</v>
      </c>
      <c r="G221" s="445"/>
      <c r="H221" s="279">
        <v>80</v>
      </c>
      <c r="I221" s="279">
        <v>50</v>
      </c>
      <c r="J221" s="279">
        <v>0</v>
      </c>
      <c r="K221" s="445"/>
      <c r="L221" s="448"/>
      <c r="M221" s="277">
        <v>0</v>
      </c>
      <c r="N221" s="394"/>
    </row>
    <row r="222" spans="1:63" ht="30" customHeight="1" x14ac:dyDescent="0.3">
      <c r="A222" s="456" t="s">
        <v>15</v>
      </c>
      <c r="B222" s="446" t="s">
        <v>5</v>
      </c>
      <c r="C222" s="447"/>
      <c r="D222" s="452">
        <v>43986</v>
      </c>
      <c r="E222" s="454" t="s">
        <v>489</v>
      </c>
      <c r="F222" s="178" t="s">
        <v>156</v>
      </c>
      <c r="G222" s="456" t="s">
        <v>53</v>
      </c>
      <c r="H222" s="178">
        <v>140</v>
      </c>
      <c r="I222" s="178">
        <v>53</v>
      </c>
      <c r="J222" s="178">
        <v>13</v>
      </c>
      <c r="K222" s="456">
        <v>15</v>
      </c>
      <c r="L222" s="458">
        <v>18</v>
      </c>
      <c r="M222" s="181">
        <v>8</v>
      </c>
      <c r="N222" s="182"/>
    </row>
    <row r="223" spans="1:63" ht="30" customHeight="1" x14ac:dyDescent="0.3">
      <c r="A223" s="457"/>
      <c r="B223" s="450"/>
      <c r="C223" s="451"/>
      <c r="D223" s="453"/>
      <c r="E223" s="455"/>
      <c r="F223" s="178" t="s">
        <v>20</v>
      </c>
      <c r="G223" s="457"/>
      <c r="H223" s="178">
        <v>310</v>
      </c>
      <c r="I223" s="178">
        <v>3</v>
      </c>
      <c r="J223" s="178">
        <v>0</v>
      </c>
      <c r="K223" s="457"/>
      <c r="L223" s="459"/>
      <c r="M223" s="181">
        <v>0</v>
      </c>
      <c r="N223" s="182"/>
    </row>
    <row r="224" spans="1:63" ht="30" customHeight="1" x14ac:dyDescent="0.3">
      <c r="A224" s="444" t="s">
        <v>15</v>
      </c>
      <c r="B224" s="460" t="s">
        <v>5</v>
      </c>
      <c r="C224" s="461"/>
      <c r="D224" s="438">
        <v>43987</v>
      </c>
      <c r="E224" s="440" t="s">
        <v>508</v>
      </c>
      <c r="F224" s="285" t="s">
        <v>156</v>
      </c>
      <c r="G224" s="285" t="s">
        <v>53</v>
      </c>
      <c r="H224" s="285">
        <v>79</v>
      </c>
      <c r="I224" s="285">
        <v>35</v>
      </c>
      <c r="J224" s="285">
        <v>0</v>
      </c>
      <c r="K224" s="444">
        <v>9</v>
      </c>
      <c r="L224" s="460">
        <v>9</v>
      </c>
      <c r="M224" s="277">
        <v>0</v>
      </c>
      <c r="N224" s="394"/>
    </row>
    <row r="225" spans="1:14" ht="30" customHeight="1" x14ac:dyDescent="0.3">
      <c r="A225" s="445"/>
      <c r="B225" s="448"/>
      <c r="C225" s="449"/>
      <c r="D225" s="439"/>
      <c r="E225" s="441"/>
      <c r="F225" s="285" t="s">
        <v>20</v>
      </c>
      <c r="G225" s="285" t="s">
        <v>53</v>
      </c>
      <c r="H225" s="285">
        <v>130</v>
      </c>
      <c r="I225" s="285">
        <v>17</v>
      </c>
      <c r="J225" s="285">
        <v>0</v>
      </c>
      <c r="K225" s="445"/>
      <c r="L225" s="448"/>
      <c r="M225" s="277">
        <v>0</v>
      </c>
      <c r="N225" s="394"/>
    </row>
    <row r="226" spans="1:14" ht="30" customHeight="1" x14ac:dyDescent="0.3">
      <c r="A226" s="178" t="s">
        <v>519</v>
      </c>
      <c r="B226" s="464" t="s">
        <v>329</v>
      </c>
      <c r="C226" s="464"/>
      <c r="D226" s="205">
        <v>43988</v>
      </c>
      <c r="E226" s="196" t="s">
        <v>503</v>
      </c>
      <c r="F226" s="178" t="s">
        <v>156</v>
      </c>
      <c r="G226" s="178" t="s">
        <v>53</v>
      </c>
      <c r="H226" s="178">
        <v>2000</v>
      </c>
      <c r="I226" s="178">
        <v>169</v>
      </c>
      <c r="J226" s="178">
        <v>0</v>
      </c>
      <c r="K226" s="178">
        <v>24</v>
      </c>
      <c r="L226" s="180">
        <v>22</v>
      </c>
      <c r="M226" s="181" t="s">
        <v>15</v>
      </c>
      <c r="N226" s="182" t="s">
        <v>15</v>
      </c>
    </row>
    <row r="227" spans="1:14" ht="30" customHeight="1" x14ac:dyDescent="0.3">
      <c r="A227" s="285" t="s">
        <v>520</v>
      </c>
      <c r="B227" s="462" t="s">
        <v>329</v>
      </c>
      <c r="C227" s="462"/>
      <c r="D227" s="32">
        <v>43988</v>
      </c>
      <c r="E227" s="195" t="s">
        <v>510</v>
      </c>
      <c r="F227" s="285" t="s">
        <v>156</v>
      </c>
      <c r="G227" s="285" t="s">
        <v>53</v>
      </c>
      <c r="H227" s="285">
        <v>2000</v>
      </c>
      <c r="I227" s="285">
        <v>212</v>
      </c>
      <c r="J227" s="285">
        <v>0</v>
      </c>
      <c r="K227" s="285">
        <v>24</v>
      </c>
      <c r="L227" s="284">
        <v>26</v>
      </c>
      <c r="M227" s="277" t="s">
        <v>15</v>
      </c>
      <c r="N227" s="394" t="s">
        <v>15</v>
      </c>
    </row>
    <row r="228" spans="1:14" ht="30" customHeight="1" x14ac:dyDescent="0.3">
      <c r="A228" s="178" t="s">
        <v>521</v>
      </c>
      <c r="B228" s="464" t="s">
        <v>329</v>
      </c>
      <c r="C228" s="464"/>
      <c r="D228" s="205">
        <v>43988</v>
      </c>
      <c r="E228" s="196" t="s">
        <v>504</v>
      </c>
      <c r="F228" s="178" t="s">
        <v>156</v>
      </c>
      <c r="G228" s="178" t="s">
        <v>53</v>
      </c>
      <c r="H228" s="178">
        <v>2000</v>
      </c>
      <c r="I228" s="178">
        <v>553</v>
      </c>
      <c r="J228" s="178">
        <v>0</v>
      </c>
      <c r="K228" s="178">
        <v>30</v>
      </c>
      <c r="L228" s="180">
        <v>32</v>
      </c>
      <c r="M228" s="181" t="s">
        <v>15</v>
      </c>
      <c r="N228" s="182" t="s">
        <v>15</v>
      </c>
    </row>
    <row r="229" spans="1:14" ht="30" customHeight="1" x14ac:dyDescent="0.3">
      <c r="A229" s="285" t="s">
        <v>522</v>
      </c>
      <c r="B229" s="462" t="s">
        <v>329</v>
      </c>
      <c r="C229" s="462"/>
      <c r="D229" s="32">
        <v>43988</v>
      </c>
      <c r="E229" s="195" t="s">
        <v>505</v>
      </c>
      <c r="F229" s="285" t="s">
        <v>156</v>
      </c>
      <c r="G229" s="285" t="s">
        <v>53</v>
      </c>
      <c r="H229" s="285">
        <v>1100</v>
      </c>
      <c r="I229" s="285">
        <v>183</v>
      </c>
      <c r="J229" s="285">
        <v>0</v>
      </c>
      <c r="K229" s="285">
        <v>21</v>
      </c>
      <c r="L229" s="284">
        <v>23</v>
      </c>
      <c r="M229" s="277" t="s">
        <v>15</v>
      </c>
      <c r="N229" s="394" t="s">
        <v>15</v>
      </c>
    </row>
    <row r="230" spans="1:14" ht="30" customHeight="1" x14ac:dyDescent="0.3">
      <c r="A230" s="178" t="s">
        <v>523</v>
      </c>
      <c r="B230" s="464" t="s">
        <v>329</v>
      </c>
      <c r="C230" s="464"/>
      <c r="D230" s="205">
        <v>43988</v>
      </c>
      <c r="E230" s="196" t="s">
        <v>506</v>
      </c>
      <c r="F230" s="178" t="s">
        <v>156</v>
      </c>
      <c r="G230" s="178" t="s">
        <v>53</v>
      </c>
      <c r="H230" s="178">
        <v>2000</v>
      </c>
      <c r="I230" s="178">
        <v>766</v>
      </c>
      <c r="J230" s="178">
        <v>0</v>
      </c>
      <c r="K230" s="178">
        <v>27</v>
      </c>
      <c r="L230" s="180">
        <v>26</v>
      </c>
      <c r="M230" s="181" t="s">
        <v>15</v>
      </c>
      <c r="N230" s="182" t="s">
        <v>15</v>
      </c>
    </row>
    <row r="231" spans="1:14" ht="30" customHeight="1" x14ac:dyDescent="0.3">
      <c r="A231" s="285" t="s">
        <v>524</v>
      </c>
      <c r="B231" s="462" t="s">
        <v>329</v>
      </c>
      <c r="C231" s="462"/>
      <c r="D231" s="32">
        <v>43988</v>
      </c>
      <c r="E231" s="195" t="s">
        <v>507</v>
      </c>
      <c r="F231" s="285" t="s">
        <v>156</v>
      </c>
      <c r="G231" s="285" t="s">
        <v>53</v>
      </c>
      <c r="H231" s="285">
        <v>2000</v>
      </c>
      <c r="I231" s="285">
        <v>283</v>
      </c>
      <c r="J231" s="285">
        <v>0</v>
      </c>
      <c r="K231" s="285">
        <v>21</v>
      </c>
      <c r="L231" s="284">
        <v>23</v>
      </c>
      <c r="M231" s="277" t="s">
        <v>15</v>
      </c>
      <c r="N231" s="394" t="s">
        <v>15</v>
      </c>
    </row>
    <row r="232" spans="1:14" ht="30" customHeight="1" x14ac:dyDescent="0.3">
      <c r="A232" s="286" t="s">
        <v>520</v>
      </c>
      <c r="B232" s="464" t="s">
        <v>329</v>
      </c>
      <c r="C232" s="464"/>
      <c r="D232" s="30">
        <v>43989</v>
      </c>
      <c r="E232" s="240" t="s">
        <v>510</v>
      </c>
      <c r="F232" s="286" t="s">
        <v>156</v>
      </c>
      <c r="G232" s="286" t="s">
        <v>53</v>
      </c>
      <c r="H232" s="286">
        <v>1790</v>
      </c>
      <c r="I232" s="286">
        <v>160</v>
      </c>
      <c r="J232" s="286">
        <v>0</v>
      </c>
      <c r="K232" s="286">
        <v>24</v>
      </c>
      <c r="L232" s="287">
        <v>26</v>
      </c>
      <c r="M232" s="290" t="s">
        <v>15</v>
      </c>
      <c r="N232" s="395" t="s">
        <v>15</v>
      </c>
    </row>
    <row r="233" spans="1:14" ht="30" customHeight="1" x14ac:dyDescent="0.3">
      <c r="A233" s="291" t="s">
        <v>521</v>
      </c>
      <c r="B233" s="462" t="s">
        <v>329</v>
      </c>
      <c r="C233" s="462"/>
      <c r="D233" s="32">
        <v>43989</v>
      </c>
      <c r="E233" s="195" t="s">
        <v>504</v>
      </c>
      <c r="F233" s="291" t="s">
        <v>156</v>
      </c>
      <c r="G233" s="291" t="s">
        <v>53</v>
      </c>
      <c r="H233" s="291">
        <v>1447</v>
      </c>
      <c r="I233" s="291">
        <v>668</v>
      </c>
      <c r="J233" s="291">
        <v>0</v>
      </c>
      <c r="K233" s="291">
        <v>30</v>
      </c>
      <c r="L233" s="292">
        <v>32</v>
      </c>
      <c r="M233" s="277" t="s">
        <v>15</v>
      </c>
      <c r="N233" s="394" t="s">
        <v>15</v>
      </c>
    </row>
    <row r="234" spans="1:14" ht="30" customHeight="1" x14ac:dyDescent="0.3">
      <c r="A234" s="286" t="s">
        <v>522</v>
      </c>
      <c r="B234" s="464" t="s">
        <v>329</v>
      </c>
      <c r="C234" s="464"/>
      <c r="D234" s="30">
        <v>43989</v>
      </c>
      <c r="E234" s="240" t="s">
        <v>505</v>
      </c>
      <c r="F234" s="286" t="s">
        <v>156</v>
      </c>
      <c r="G234" s="286" t="s">
        <v>53</v>
      </c>
      <c r="H234" s="286">
        <v>917</v>
      </c>
      <c r="I234" s="286">
        <v>149</v>
      </c>
      <c r="J234" s="286">
        <v>0</v>
      </c>
      <c r="K234" s="286">
        <v>21</v>
      </c>
      <c r="L234" s="287">
        <v>23</v>
      </c>
      <c r="M234" s="290" t="s">
        <v>15</v>
      </c>
      <c r="N234" s="395" t="s">
        <v>15</v>
      </c>
    </row>
    <row r="235" spans="1:14" ht="30" customHeight="1" x14ac:dyDescent="0.3">
      <c r="A235" s="291" t="s">
        <v>523</v>
      </c>
      <c r="B235" s="462" t="s">
        <v>329</v>
      </c>
      <c r="C235" s="462"/>
      <c r="D235" s="32">
        <v>43989</v>
      </c>
      <c r="E235" s="195" t="s">
        <v>506</v>
      </c>
      <c r="F235" s="291" t="s">
        <v>156</v>
      </c>
      <c r="G235" s="291" t="s">
        <v>53</v>
      </c>
      <c r="H235" s="291">
        <v>1222</v>
      </c>
      <c r="I235" s="291">
        <v>552</v>
      </c>
      <c r="J235" s="291">
        <v>0</v>
      </c>
      <c r="K235" s="291">
        <v>27</v>
      </c>
      <c r="L235" s="292">
        <v>29</v>
      </c>
      <c r="M235" s="277" t="s">
        <v>15</v>
      </c>
      <c r="N235" s="394" t="s">
        <v>15</v>
      </c>
    </row>
    <row r="236" spans="1:14" ht="30" customHeight="1" x14ac:dyDescent="0.3">
      <c r="A236" s="289" t="s">
        <v>524</v>
      </c>
      <c r="B236" s="464" t="s">
        <v>329</v>
      </c>
      <c r="C236" s="464"/>
      <c r="D236" s="30">
        <v>43989</v>
      </c>
      <c r="E236" s="240" t="s">
        <v>507</v>
      </c>
      <c r="F236" s="289" t="s">
        <v>156</v>
      </c>
      <c r="G236" s="289" t="s">
        <v>53</v>
      </c>
      <c r="H236" s="289">
        <v>1790</v>
      </c>
      <c r="I236" s="289">
        <v>285</v>
      </c>
      <c r="J236" s="289">
        <v>0</v>
      </c>
      <c r="K236" s="289">
        <v>21</v>
      </c>
      <c r="L236" s="288">
        <v>23</v>
      </c>
      <c r="M236" s="290" t="s">
        <v>15</v>
      </c>
      <c r="N236" s="395" t="s">
        <v>15</v>
      </c>
    </row>
    <row r="237" spans="1:14" ht="30" customHeight="1" x14ac:dyDescent="0.3">
      <c r="A237" s="291" t="s">
        <v>407</v>
      </c>
      <c r="B237" s="462" t="s">
        <v>356</v>
      </c>
      <c r="C237" s="462"/>
      <c r="D237" s="32">
        <v>43989</v>
      </c>
      <c r="E237" s="195" t="s">
        <v>511</v>
      </c>
      <c r="F237" s="291" t="s">
        <v>357</v>
      </c>
      <c r="G237" s="291" t="s">
        <v>53</v>
      </c>
      <c r="H237" s="291">
        <v>100</v>
      </c>
      <c r="I237" s="291">
        <v>70</v>
      </c>
      <c r="J237" s="291">
        <v>0</v>
      </c>
      <c r="K237" s="291">
        <v>3</v>
      </c>
      <c r="L237" s="389">
        <v>3</v>
      </c>
      <c r="M237" s="277" t="s">
        <v>15</v>
      </c>
      <c r="N237" s="394" t="s">
        <v>15</v>
      </c>
    </row>
    <row r="238" spans="1:14" ht="30" customHeight="1" x14ac:dyDescent="0.3">
      <c r="A238" s="289" t="s">
        <v>407</v>
      </c>
      <c r="B238" s="464" t="s">
        <v>356</v>
      </c>
      <c r="C238" s="464"/>
      <c r="D238" s="30">
        <v>43989</v>
      </c>
      <c r="E238" s="240" t="s">
        <v>512</v>
      </c>
      <c r="F238" s="289" t="s">
        <v>357</v>
      </c>
      <c r="G238" s="289" t="s">
        <v>53</v>
      </c>
      <c r="H238" s="289">
        <v>135</v>
      </c>
      <c r="I238" s="289">
        <v>114</v>
      </c>
      <c r="J238" s="289">
        <v>0</v>
      </c>
      <c r="K238" s="289">
        <v>2</v>
      </c>
      <c r="L238" s="393">
        <v>2</v>
      </c>
      <c r="M238" s="290" t="s">
        <v>15</v>
      </c>
      <c r="N238" s="395" t="s">
        <v>15</v>
      </c>
    </row>
    <row r="239" spans="1:14" ht="30" customHeight="1" x14ac:dyDescent="0.3">
      <c r="A239" s="291" t="s">
        <v>407</v>
      </c>
      <c r="B239" s="462" t="s">
        <v>356</v>
      </c>
      <c r="C239" s="462"/>
      <c r="D239" s="32">
        <v>43989</v>
      </c>
      <c r="E239" s="195" t="s">
        <v>513</v>
      </c>
      <c r="F239" s="291" t="s">
        <v>357</v>
      </c>
      <c r="G239" s="291" t="s">
        <v>53</v>
      </c>
      <c r="H239" s="291">
        <v>447</v>
      </c>
      <c r="I239" s="291">
        <v>99</v>
      </c>
      <c r="J239" s="291">
        <v>3</v>
      </c>
      <c r="K239" s="291">
        <v>3</v>
      </c>
      <c r="L239" s="389">
        <v>3</v>
      </c>
      <c r="M239" s="277" t="s">
        <v>15</v>
      </c>
      <c r="N239" s="394" t="s">
        <v>15</v>
      </c>
    </row>
    <row r="240" spans="1:14" ht="30" customHeight="1" x14ac:dyDescent="0.3">
      <c r="A240" s="296" t="s">
        <v>407</v>
      </c>
      <c r="B240" s="464" t="s">
        <v>356</v>
      </c>
      <c r="C240" s="464"/>
      <c r="D240" s="205">
        <v>43990</v>
      </c>
      <c r="E240" s="196" t="s">
        <v>515</v>
      </c>
      <c r="F240" s="178" t="s">
        <v>357</v>
      </c>
      <c r="G240" s="178" t="s">
        <v>53</v>
      </c>
      <c r="H240" s="178">
        <v>138</v>
      </c>
      <c r="I240" s="178">
        <v>127</v>
      </c>
      <c r="J240" s="178">
        <v>3</v>
      </c>
      <c r="K240" s="178">
        <v>3</v>
      </c>
      <c r="L240" s="383">
        <v>3</v>
      </c>
      <c r="M240" s="181" t="s">
        <v>15</v>
      </c>
      <c r="N240" s="182" t="s">
        <v>15</v>
      </c>
    </row>
    <row r="241" spans="1:14" ht="30" customHeight="1" x14ac:dyDescent="0.3">
      <c r="A241" s="295" t="s">
        <v>407</v>
      </c>
      <c r="B241" s="462" t="s">
        <v>356</v>
      </c>
      <c r="C241" s="462"/>
      <c r="D241" s="32">
        <v>43990</v>
      </c>
      <c r="E241" s="195" t="s">
        <v>516</v>
      </c>
      <c r="F241" s="295" t="s">
        <v>357</v>
      </c>
      <c r="G241" s="295" t="s">
        <v>53</v>
      </c>
      <c r="H241" s="295">
        <v>38</v>
      </c>
      <c r="I241" s="295">
        <v>39</v>
      </c>
      <c r="J241" s="295">
        <v>3</v>
      </c>
      <c r="K241" s="297">
        <v>3</v>
      </c>
      <c r="L241" s="389">
        <v>3</v>
      </c>
      <c r="M241" s="277" t="s">
        <v>15</v>
      </c>
      <c r="N241" s="394" t="s">
        <v>15</v>
      </c>
    </row>
    <row r="242" spans="1:14" ht="30" customHeight="1" x14ac:dyDescent="0.3">
      <c r="A242" s="296" t="s">
        <v>407</v>
      </c>
      <c r="B242" s="464" t="s">
        <v>356</v>
      </c>
      <c r="C242" s="464"/>
      <c r="D242" s="205">
        <v>43990</v>
      </c>
      <c r="E242" s="196" t="s">
        <v>517</v>
      </c>
      <c r="F242" s="178" t="s">
        <v>357</v>
      </c>
      <c r="G242" s="178" t="s">
        <v>53</v>
      </c>
      <c r="H242" s="178">
        <v>58</v>
      </c>
      <c r="I242" s="178">
        <v>58</v>
      </c>
      <c r="J242" s="178">
        <v>3</v>
      </c>
      <c r="K242" s="178">
        <v>3</v>
      </c>
      <c r="L242" s="383">
        <v>3</v>
      </c>
      <c r="M242" s="181" t="s">
        <v>15</v>
      </c>
      <c r="N242" s="182" t="s">
        <v>15</v>
      </c>
    </row>
    <row r="243" spans="1:14" ht="30" customHeight="1" x14ac:dyDescent="0.3">
      <c r="A243" s="304" t="s">
        <v>407</v>
      </c>
      <c r="B243" s="530" t="s">
        <v>5</v>
      </c>
      <c r="C243" s="582"/>
      <c r="D243" s="302">
        <v>43990</v>
      </c>
      <c r="E243" s="303" t="s">
        <v>526</v>
      </c>
      <c r="F243" s="295" t="s">
        <v>20</v>
      </c>
      <c r="G243" s="295" t="s">
        <v>53</v>
      </c>
      <c r="H243" s="295">
        <v>100</v>
      </c>
      <c r="I243" s="295">
        <v>21</v>
      </c>
      <c r="J243" s="295">
        <v>0</v>
      </c>
      <c r="K243" s="297">
        <v>11</v>
      </c>
      <c r="L243" s="389">
        <v>11</v>
      </c>
      <c r="M243" s="277">
        <v>3</v>
      </c>
      <c r="N243" s="394"/>
    </row>
    <row r="244" spans="1:14" ht="30" customHeight="1" x14ac:dyDescent="0.3">
      <c r="A244" s="309" t="s">
        <v>407</v>
      </c>
      <c r="B244" s="463" t="s">
        <v>356</v>
      </c>
      <c r="C244" s="463"/>
      <c r="D244" s="205">
        <v>43991</v>
      </c>
      <c r="E244" s="314" t="s">
        <v>529</v>
      </c>
      <c r="F244" s="178" t="s">
        <v>357</v>
      </c>
      <c r="G244" s="178" t="s">
        <v>53</v>
      </c>
      <c r="H244" s="178">
        <v>15</v>
      </c>
      <c r="I244" s="178">
        <v>15</v>
      </c>
      <c r="J244" s="178">
        <v>0</v>
      </c>
      <c r="K244" s="178">
        <v>5</v>
      </c>
      <c r="L244" s="180">
        <v>5</v>
      </c>
      <c r="M244" s="181" t="s">
        <v>15</v>
      </c>
      <c r="N244" s="182" t="s">
        <v>15</v>
      </c>
    </row>
    <row r="245" spans="1:14" ht="30" customHeight="1" x14ac:dyDescent="0.3">
      <c r="A245" s="319" t="s">
        <v>407</v>
      </c>
      <c r="B245" s="530" t="s">
        <v>356</v>
      </c>
      <c r="C245" s="582"/>
      <c r="D245" s="320">
        <v>43991</v>
      </c>
      <c r="E245" s="249" t="s">
        <v>530</v>
      </c>
      <c r="F245" s="319" t="s">
        <v>357</v>
      </c>
      <c r="G245" s="308" t="s">
        <v>53</v>
      </c>
      <c r="H245" s="308">
        <v>50</v>
      </c>
      <c r="I245" s="308">
        <v>50</v>
      </c>
      <c r="J245" s="308">
        <v>0</v>
      </c>
      <c r="K245" s="308">
        <v>6</v>
      </c>
      <c r="L245" s="389">
        <v>6</v>
      </c>
      <c r="M245" s="277" t="s">
        <v>15</v>
      </c>
      <c r="N245" s="394" t="s">
        <v>15</v>
      </c>
    </row>
    <row r="246" spans="1:14" ht="30" customHeight="1" x14ac:dyDescent="0.3">
      <c r="A246" s="465" t="s">
        <v>407</v>
      </c>
      <c r="B246" s="446" t="s">
        <v>5</v>
      </c>
      <c r="C246" s="447"/>
      <c r="D246" s="452">
        <v>43991</v>
      </c>
      <c r="E246" s="454" t="s">
        <v>535</v>
      </c>
      <c r="F246" s="178" t="s">
        <v>156</v>
      </c>
      <c r="G246" s="178" t="s">
        <v>53</v>
      </c>
      <c r="H246" s="178" t="s">
        <v>15</v>
      </c>
      <c r="I246" s="178">
        <v>187</v>
      </c>
      <c r="J246" s="178">
        <v>0</v>
      </c>
      <c r="K246" s="456">
        <v>16</v>
      </c>
      <c r="L246" s="458">
        <v>16</v>
      </c>
      <c r="M246" s="181">
        <v>0</v>
      </c>
      <c r="N246" s="467"/>
    </row>
    <row r="247" spans="1:14" ht="30" customHeight="1" x14ac:dyDescent="0.3">
      <c r="A247" s="466"/>
      <c r="B247" s="450"/>
      <c r="C247" s="451"/>
      <c r="D247" s="453"/>
      <c r="E247" s="455"/>
      <c r="F247" s="178" t="s">
        <v>20</v>
      </c>
      <c r="G247" s="178" t="s">
        <v>53</v>
      </c>
      <c r="H247" s="178" t="s">
        <v>15</v>
      </c>
      <c r="I247" s="178">
        <v>281</v>
      </c>
      <c r="J247" s="178">
        <v>0</v>
      </c>
      <c r="K247" s="457"/>
      <c r="L247" s="459"/>
      <c r="M247" s="181">
        <v>2</v>
      </c>
      <c r="N247" s="468"/>
    </row>
    <row r="248" spans="1:14" ht="30" customHeight="1" x14ac:dyDescent="0.3">
      <c r="A248" s="444" t="s">
        <v>407</v>
      </c>
      <c r="B248" s="460" t="s">
        <v>5</v>
      </c>
      <c r="C248" s="461"/>
      <c r="D248" s="438">
        <v>43991</v>
      </c>
      <c r="E248" s="440" t="s">
        <v>534</v>
      </c>
      <c r="F248" s="308" t="s">
        <v>156</v>
      </c>
      <c r="G248" s="308" t="s">
        <v>53</v>
      </c>
      <c r="H248" s="325" t="s">
        <v>15</v>
      </c>
      <c r="I248" s="308">
        <v>51</v>
      </c>
      <c r="J248" s="308">
        <v>0</v>
      </c>
      <c r="K248" s="444">
        <v>6</v>
      </c>
      <c r="L248" s="460">
        <v>6</v>
      </c>
      <c r="M248" s="277">
        <v>0</v>
      </c>
      <c r="N248" s="442"/>
    </row>
    <row r="249" spans="1:14" ht="30" customHeight="1" x14ac:dyDescent="0.3">
      <c r="A249" s="445"/>
      <c r="B249" s="448"/>
      <c r="C249" s="449"/>
      <c r="D249" s="439"/>
      <c r="E249" s="441"/>
      <c r="F249" s="321" t="s">
        <v>20</v>
      </c>
      <c r="G249" s="321" t="s">
        <v>53</v>
      </c>
      <c r="H249" s="324" t="s">
        <v>15</v>
      </c>
      <c r="I249" s="321">
        <v>25</v>
      </c>
      <c r="J249" s="321">
        <v>0</v>
      </c>
      <c r="K249" s="445"/>
      <c r="L249" s="448"/>
      <c r="M249" s="277">
        <v>0</v>
      </c>
      <c r="N249" s="443"/>
    </row>
    <row r="250" spans="1:14" ht="30" customHeight="1" x14ac:dyDescent="0.3">
      <c r="A250" s="465" t="s">
        <v>407</v>
      </c>
      <c r="B250" s="446" t="s">
        <v>5</v>
      </c>
      <c r="C250" s="447"/>
      <c r="D250" s="452">
        <v>43991</v>
      </c>
      <c r="E250" s="454" t="s">
        <v>533</v>
      </c>
      <c r="F250" s="178" t="s">
        <v>156</v>
      </c>
      <c r="G250" s="178" t="s">
        <v>53</v>
      </c>
      <c r="H250" s="323" t="s">
        <v>15</v>
      </c>
      <c r="I250" s="178">
        <v>63</v>
      </c>
      <c r="J250" s="178">
        <v>0</v>
      </c>
      <c r="K250" s="456">
        <v>12</v>
      </c>
      <c r="L250" s="458">
        <v>12</v>
      </c>
      <c r="M250" s="181">
        <v>0</v>
      </c>
      <c r="N250" s="467"/>
    </row>
    <row r="251" spans="1:14" ht="30" customHeight="1" x14ac:dyDescent="0.3">
      <c r="A251" s="466"/>
      <c r="B251" s="450"/>
      <c r="C251" s="451"/>
      <c r="D251" s="453"/>
      <c r="E251" s="455"/>
      <c r="F251" s="178" t="s">
        <v>20</v>
      </c>
      <c r="G251" s="178" t="s">
        <v>53</v>
      </c>
      <c r="H251" s="323" t="s">
        <v>15</v>
      </c>
      <c r="I251" s="178">
        <v>55</v>
      </c>
      <c r="J251" s="178">
        <v>5</v>
      </c>
      <c r="K251" s="457"/>
      <c r="L251" s="459"/>
      <c r="M251" s="181">
        <v>0</v>
      </c>
      <c r="N251" s="468"/>
    </row>
    <row r="252" spans="1:14" ht="30" customHeight="1" x14ac:dyDescent="0.3">
      <c r="A252" s="444" t="s">
        <v>407</v>
      </c>
      <c r="B252" s="460" t="s">
        <v>5</v>
      </c>
      <c r="C252" s="461"/>
      <c r="D252" s="438">
        <v>43991</v>
      </c>
      <c r="E252" s="440" t="s">
        <v>531</v>
      </c>
      <c r="F252" s="321" t="s">
        <v>156</v>
      </c>
      <c r="G252" s="321" t="s">
        <v>53</v>
      </c>
      <c r="H252" s="325" t="s">
        <v>15</v>
      </c>
      <c r="I252" s="321">
        <v>69</v>
      </c>
      <c r="J252" s="321">
        <v>0</v>
      </c>
      <c r="K252" s="444">
        <v>6</v>
      </c>
      <c r="L252" s="460">
        <v>6</v>
      </c>
      <c r="M252" s="277">
        <v>0</v>
      </c>
      <c r="N252" s="442"/>
    </row>
    <row r="253" spans="1:14" ht="30" customHeight="1" x14ac:dyDescent="0.3">
      <c r="A253" s="445"/>
      <c r="B253" s="448"/>
      <c r="C253" s="449"/>
      <c r="D253" s="439"/>
      <c r="E253" s="441"/>
      <c r="F253" s="321" t="s">
        <v>20</v>
      </c>
      <c r="G253" s="321" t="s">
        <v>53</v>
      </c>
      <c r="H253" s="325" t="s">
        <v>15</v>
      </c>
      <c r="I253" s="321">
        <v>45</v>
      </c>
      <c r="J253" s="321">
        <v>0</v>
      </c>
      <c r="K253" s="445"/>
      <c r="L253" s="448"/>
      <c r="M253" s="277">
        <v>0</v>
      </c>
      <c r="N253" s="443"/>
    </row>
    <row r="254" spans="1:14" ht="30" customHeight="1" x14ac:dyDescent="0.3">
      <c r="A254" s="336" t="s">
        <v>407</v>
      </c>
      <c r="B254" s="446" t="s">
        <v>5</v>
      </c>
      <c r="C254" s="447"/>
      <c r="D254" s="205">
        <v>43992</v>
      </c>
      <c r="E254" s="196" t="s">
        <v>548</v>
      </c>
      <c r="F254" s="178" t="s">
        <v>156</v>
      </c>
      <c r="G254" s="178" t="s">
        <v>53</v>
      </c>
      <c r="H254" s="337">
        <v>85</v>
      </c>
      <c r="I254" s="337">
        <v>50</v>
      </c>
      <c r="J254" s="337">
        <v>1</v>
      </c>
      <c r="K254" s="178">
        <v>6</v>
      </c>
      <c r="L254" s="180">
        <v>6</v>
      </c>
      <c r="M254" s="181">
        <v>0</v>
      </c>
      <c r="N254" s="379"/>
    </row>
    <row r="255" spans="1:14" ht="30" customHeight="1" x14ac:dyDescent="0.3">
      <c r="A255" s="444" t="s">
        <v>407</v>
      </c>
      <c r="B255" s="460" t="s">
        <v>5</v>
      </c>
      <c r="C255" s="461"/>
      <c r="D255" s="438">
        <v>43992</v>
      </c>
      <c r="E255" s="440" t="s">
        <v>550</v>
      </c>
      <c r="F255" s="338" t="s">
        <v>156</v>
      </c>
      <c r="G255" s="338" t="s">
        <v>53</v>
      </c>
      <c r="H255" s="335">
        <v>80</v>
      </c>
      <c r="I255" s="335">
        <v>74</v>
      </c>
      <c r="J255" s="335">
        <v>0</v>
      </c>
      <c r="K255" s="444">
        <v>6</v>
      </c>
      <c r="L255" s="460">
        <v>6</v>
      </c>
      <c r="M255" s="277" t="s">
        <v>15</v>
      </c>
      <c r="N255" s="442" t="s">
        <v>15</v>
      </c>
    </row>
    <row r="256" spans="1:14" ht="30" customHeight="1" x14ac:dyDescent="0.3">
      <c r="A256" s="445"/>
      <c r="B256" s="448"/>
      <c r="C256" s="449"/>
      <c r="D256" s="439"/>
      <c r="E256" s="441"/>
      <c r="F256" s="349" t="s">
        <v>20</v>
      </c>
      <c r="G256" s="349" t="s">
        <v>53</v>
      </c>
      <c r="H256" s="347">
        <v>100</v>
      </c>
      <c r="I256" s="347">
        <v>83</v>
      </c>
      <c r="J256" s="347">
        <v>1</v>
      </c>
      <c r="K256" s="445"/>
      <c r="L256" s="448"/>
      <c r="M256" s="277" t="s">
        <v>15</v>
      </c>
      <c r="N256" s="443"/>
    </row>
    <row r="257" spans="1:14" ht="30" customHeight="1" x14ac:dyDescent="0.3">
      <c r="A257" s="465" t="s">
        <v>407</v>
      </c>
      <c r="B257" s="446" t="s">
        <v>5</v>
      </c>
      <c r="C257" s="447"/>
      <c r="D257" s="452">
        <v>43992</v>
      </c>
      <c r="E257" s="454" t="s">
        <v>549</v>
      </c>
      <c r="F257" s="178" t="s">
        <v>156</v>
      </c>
      <c r="G257" s="178" t="s">
        <v>53</v>
      </c>
      <c r="H257" s="337">
        <v>90</v>
      </c>
      <c r="I257" s="337">
        <v>242</v>
      </c>
      <c r="J257" s="337">
        <v>0</v>
      </c>
      <c r="K257" s="456">
        <v>15</v>
      </c>
      <c r="L257" s="458">
        <v>15</v>
      </c>
      <c r="M257" s="181" t="s">
        <v>15</v>
      </c>
      <c r="N257" s="467" t="s">
        <v>15</v>
      </c>
    </row>
    <row r="258" spans="1:14" ht="30" customHeight="1" x14ac:dyDescent="0.3">
      <c r="A258" s="466"/>
      <c r="B258" s="450"/>
      <c r="C258" s="451"/>
      <c r="D258" s="453"/>
      <c r="E258" s="455"/>
      <c r="F258" s="178" t="s">
        <v>20</v>
      </c>
      <c r="G258" s="178" t="s">
        <v>53</v>
      </c>
      <c r="H258" s="337">
        <v>330</v>
      </c>
      <c r="I258" s="337">
        <v>151</v>
      </c>
      <c r="J258" s="337">
        <v>0</v>
      </c>
      <c r="K258" s="457"/>
      <c r="L258" s="459"/>
      <c r="M258" s="181" t="s">
        <v>15</v>
      </c>
      <c r="N258" s="468"/>
    </row>
    <row r="259" spans="1:14" ht="30" customHeight="1" x14ac:dyDescent="0.3">
      <c r="A259" s="444" t="s">
        <v>407</v>
      </c>
      <c r="B259" s="460" t="s">
        <v>5</v>
      </c>
      <c r="C259" s="461"/>
      <c r="D259" s="438">
        <v>43992</v>
      </c>
      <c r="E259" s="440" t="s">
        <v>622</v>
      </c>
      <c r="F259" s="338" t="s">
        <v>156</v>
      </c>
      <c r="G259" s="338" t="s">
        <v>53</v>
      </c>
      <c r="H259" s="335">
        <v>50</v>
      </c>
      <c r="I259" s="335">
        <v>50</v>
      </c>
      <c r="J259" s="335">
        <v>0</v>
      </c>
      <c r="K259" s="444">
        <v>6</v>
      </c>
      <c r="L259" s="460">
        <v>6</v>
      </c>
      <c r="M259" s="277">
        <v>0</v>
      </c>
      <c r="N259" s="442"/>
    </row>
    <row r="260" spans="1:14" ht="30" customHeight="1" x14ac:dyDescent="0.3">
      <c r="A260" s="445"/>
      <c r="B260" s="448"/>
      <c r="C260" s="449"/>
      <c r="D260" s="439"/>
      <c r="E260" s="441"/>
      <c r="F260" s="338" t="s">
        <v>20</v>
      </c>
      <c r="G260" s="338" t="s">
        <v>53</v>
      </c>
      <c r="H260" s="335">
        <v>90</v>
      </c>
      <c r="I260" s="335">
        <v>77</v>
      </c>
      <c r="J260" s="335">
        <v>0</v>
      </c>
      <c r="K260" s="445"/>
      <c r="L260" s="448"/>
      <c r="M260" s="277">
        <v>0</v>
      </c>
      <c r="N260" s="443"/>
    </row>
    <row r="261" spans="1:14" ht="30" customHeight="1" x14ac:dyDescent="0.3">
      <c r="A261" s="348" t="s">
        <v>407</v>
      </c>
      <c r="B261" s="463" t="s">
        <v>356</v>
      </c>
      <c r="C261" s="463"/>
      <c r="D261" s="205">
        <v>43992</v>
      </c>
      <c r="E261" s="196" t="s">
        <v>551</v>
      </c>
      <c r="F261" s="178" t="s">
        <v>357</v>
      </c>
      <c r="G261" s="178" t="s">
        <v>53</v>
      </c>
      <c r="H261" s="178">
        <v>12</v>
      </c>
      <c r="I261" s="178">
        <v>12</v>
      </c>
      <c r="J261" s="178">
        <v>0</v>
      </c>
      <c r="K261" s="178">
        <v>6</v>
      </c>
      <c r="L261" s="180">
        <v>6</v>
      </c>
      <c r="M261" s="181" t="s">
        <v>15</v>
      </c>
      <c r="N261" s="182" t="s">
        <v>15</v>
      </c>
    </row>
    <row r="262" spans="1:14" ht="30" customHeight="1" x14ac:dyDescent="0.3">
      <c r="A262" s="350" t="s">
        <v>407</v>
      </c>
      <c r="B262" s="462" t="s">
        <v>356</v>
      </c>
      <c r="C262" s="462"/>
      <c r="D262" s="32">
        <v>43992</v>
      </c>
      <c r="E262" s="195" t="s">
        <v>552</v>
      </c>
      <c r="F262" s="350" t="s">
        <v>357</v>
      </c>
      <c r="G262" s="350" t="s">
        <v>53</v>
      </c>
      <c r="H262" s="350">
        <v>24</v>
      </c>
      <c r="I262" s="350">
        <v>24</v>
      </c>
      <c r="J262" s="350">
        <v>0</v>
      </c>
      <c r="K262" s="350">
        <v>5</v>
      </c>
      <c r="L262" s="389">
        <v>5</v>
      </c>
      <c r="M262" s="277" t="s">
        <v>15</v>
      </c>
      <c r="N262" s="394" t="s">
        <v>15</v>
      </c>
    </row>
    <row r="263" spans="1:14" ht="30" customHeight="1" x14ac:dyDescent="0.3">
      <c r="A263" s="348" t="s">
        <v>407</v>
      </c>
      <c r="B263" s="463" t="s">
        <v>356</v>
      </c>
      <c r="C263" s="463"/>
      <c r="D263" s="205">
        <v>43992</v>
      </c>
      <c r="E263" s="196" t="s">
        <v>553</v>
      </c>
      <c r="F263" s="178" t="s">
        <v>357</v>
      </c>
      <c r="G263" s="178" t="s">
        <v>53</v>
      </c>
      <c r="H263" s="178">
        <v>60</v>
      </c>
      <c r="I263" s="178">
        <v>60</v>
      </c>
      <c r="J263" s="178">
        <v>0</v>
      </c>
      <c r="K263" s="178">
        <v>5</v>
      </c>
      <c r="L263" s="180">
        <v>5</v>
      </c>
      <c r="M263" s="181" t="s">
        <v>15</v>
      </c>
      <c r="N263" s="182" t="s">
        <v>15</v>
      </c>
    </row>
    <row r="264" spans="1:14" ht="30" customHeight="1" x14ac:dyDescent="0.3">
      <c r="A264" s="357" t="s">
        <v>407</v>
      </c>
      <c r="B264" s="462" t="s">
        <v>356</v>
      </c>
      <c r="C264" s="462"/>
      <c r="D264" s="32">
        <v>43992</v>
      </c>
      <c r="E264" s="195" t="s">
        <v>554</v>
      </c>
      <c r="F264" s="350" t="s">
        <v>357</v>
      </c>
      <c r="G264" s="350" t="s">
        <v>53</v>
      </c>
      <c r="H264" s="350">
        <v>113</v>
      </c>
      <c r="I264" s="350">
        <v>113</v>
      </c>
      <c r="J264" s="350">
        <v>0</v>
      </c>
      <c r="K264" s="350">
        <v>2</v>
      </c>
      <c r="L264" s="389">
        <v>2</v>
      </c>
      <c r="M264" s="277" t="s">
        <v>15</v>
      </c>
      <c r="N264" s="394" t="s">
        <v>15</v>
      </c>
    </row>
    <row r="265" spans="1:14" ht="30" customHeight="1" x14ac:dyDescent="0.3">
      <c r="A265" s="178" t="s">
        <v>15</v>
      </c>
      <c r="B265" s="463" t="s">
        <v>356</v>
      </c>
      <c r="C265" s="463"/>
      <c r="D265" s="205">
        <v>43993</v>
      </c>
      <c r="E265" s="196" t="s">
        <v>553</v>
      </c>
      <c r="F265" s="178" t="s">
        <v>357</v>
      </c>
      <c r="G265" s="178" t="s">
        <v>53</v>
      </c>
      <c r="H265" s="178">
        <v>177</v>
      </c>
      <c r="I265" s="178">
        <v>169</v>
      </c>
      <c r="J265" s="178">
        <v>0</v>
      </c>
      <c r="K265" s="178">
        <v>5</v>
      </c>
      <c r="L265" s="180">
        <v>5</v>
      </c>
      <c r="M265" s="181" t="s">
        <v>15</v>
      </c>
      <c r="N265" s="182" t="s">
        <v>15</v>
      </c>
    </row>
    <row r="266" spans="1:14" ht="30" customHeight="1" x14ac:dyDescent="0.3">
      <c r="A266" s="357" t="s">
        <v>575</v>
      </c>
      <c r="B266" s="462" t="s">
        <v>329</v>
      </c>
      <c r="C266" s="462"/>
      <c r="D266" s="32">
        <v>43994</v>
      </c>
      <c r="E266" s="195" t="s">
        <v>568</v>
      </c>
      <c r="F266" s="351" t="s">
        <v>156</v>
      </c>
      <c r="G266" s="351" t="s">
        <v>53</v>
      </c>
      <c r="H266" s="351">
        <v>131</v>
      </c>
      <c r="I266" s="351">
        <v>131</v>
      </c>
      <c r="J266" s="351">
        <v>2</v>
      </c>
      <c r="K266" s="351">
        <v>15</v>
      </c>
      <c r="L266" s="389">
        <v>22</v>
      </c>
      <c r="M266" s="277" t="s">
        <v>15</v>
      </c>
      <c r="N266" s="394" t="s">
        <v>15</v>
      </c>
    </row>
    <row r="267" spans="1:14" ht="30" customHeight="1" x14ac:dyDescent="0.3">
      <c r="A267" s="178" t="s">
        <v>577</v>
      </c>
      <c r="B267" s="463" t="s">
        <v>356</v>
      </c>
      <c r="C267" s="463"/>
      <c r="D267" s="205">
        <v>43994</v>
      </c>
      <c r="E267" s="196" t="s">
        <v>553</v>
      </c>
      <c r="F267" s="178" t="s">
        <v>357</v>
      </c>
      <c r="G267" s="178" t="s">
        <v>53</v>
      </c>
      <c r="H267" s="178">
        <v>17</v>
      </c>
      <c r="I267" s="178">
        <v>15</v>
      </c>
      <c r="J267" s="178">
        <v>0</v>
      </c>
      <c r="K267" s="178">
        <v>3</v>
      </c>
      <c r="L267" s="180">
        <v>3</v>
      </c>
      <c r="M267" s="181" t="s">
        <v>15</v>
      </c>
      <c r="N267" s="182" t="s">
        <v>15</v>
      </c>
    </row>
    <row r="268" spans="1:14" ht="30" customHeight="1" x14ac:dyDescent="0.3">
      <c r="A268" s="357" t="s">
        <v>575</v>
      </c>
      <c r="B268" s="462" t="s">
        <v>329</v>
      </c>
      <c r="C268" s="462"/>
      <c r="D268" s="32">
        <v>43995</v>
      </c>
      <c r="E268" s="195" t="s">
        <v>578</v>
      </c>
      <c r="F268" s="351" t="s">
        <v>156</v>
      </c>
      <c r="G268" s="351" t="s">
        <v>53</v>
      </c>
      <c r="H268" s="351">
        <v>266</v>
      </c>
      <c r="I268" s="351">
        <v>266</v>
      </c>
      <c r="J268" s="351">
        <v>0</v>
      </c>
      <c r="K268" s="351">
        <v>22</v>
      </c>
      <c r="L268" s="389">
        <v>22</v>
      </c>
      <c r="M268" s="277" t="s">
        <v>15</v>
      </c>
      <c r="N268" s="394" t="s">
        <v>15</v>
      </c>
    </row>
    <row r="269" spans="1:14" ht="30" customHeight="1" x14ac:dyDescent="0.3">
      <c r="A269" s="178" t="s">
        <v>569</v>
      </c>
      <c r="B269" s="463" t="s">
        <v>329</v>
      </c>
      <c r="C269" s="463"/>
      <c r="D269" s="205">
        <v>43995</v>
      </c>
      <c r="E269" s="196" t="s">
        <v>579</v>
      </c>
      <c r="F269" s="178" t="s">
        <v>156</v>
      </c>
      <c r="G269" s="178" t="s">
        <v>53</v>
      </c>
      <c r="H269" s="178">
        <v>172</v>
      </c>
      <c r="I269" s="178">
        <v>174</v>
      </c>
      <c r="J269" s="178">
        <v>0</v>
      </c>
      <c r="K269" s="178">
        <v>22</v>
      </c>
      <c r="L269" s="180">
        <v>22</v>
      </c>
      <c r="M269" s="181" t="s">
        <v>15</v>
      </c>
      <c r="N269" s="182" t="s">
        <v>15</v>
      </c>
    </row>
    <row r="270" spans="1:14" ht="30" customHeight="1" x14ac:dyDescent="0.3">
      <c r="A270" s="357" t="s">
        <v>571</v>
      </c>
      <c r="B270" s="462" t="s">
        <v>329</v>
      </c>
      <c r="C270" s="462"/>
      <c r="D270" s="32">
        <v>43995</v>
      </c>
      <c r="E270" s="195" t="s">
        <v>580</v>
      </c>
      <c r="F270" s="351" t="s">
        <v>156</v>
      </c>
      <c r="G270" s="351" t="s">
        <v>53</v>
      </c>
      <c r="H270" s="351">
        <v>188</v>
      </c>
      <c r="I270" s="351">
        <v>188</v>
      </c>
      <c r="J270" s="351">
        <v>0</v>
      </c>
      <c r="K270" s="351">
        <v>14</v>
      </c>
      <c r="L270" s="389">
        <v>14</v>
      </c>
      <c r="M270" s="277" t="s">
        <v>15</v>
      </c>
      <c r="N270" s="394" t="s">
        <v>15</v>
      </c>
    </row>
    <row r="271" spans="1:14" ht="30" customHeight="1" x14ac:dyDescent="0.3">
      <c r="A271" s="178" t="s">
        <v>572</v>
      </c>
      <c r="B271" s="463" t="s">
        <v>329</v>
      </c>
      <c r="C271" s="463"/>
      <c r="D271" s="205">
        <v>43995</v>
      </c>
      <c r="E271" s="196" t="s">
        <v>581</v>
      </c>
      <c r="F271" s="178" t="s">
        <v>156</v>
      </c>
      <c r="G271" s="178" t="s">
        <v>53</v>
      </c>
      <c r="H271" s="178">
        <v>547</v>
      </c>
      <c r="I271" s="178">
        <v>547</v>
      </c>
      <c r="J271" s="178">
        <v>0</v>
      </c>
      <c r="K271" s="178">
        <v>24</v>
      </c>
      <c r="L271" s="180">
        <v>24</v>
      </c>
      <c r="M271" s="181" t="s">
        <v>15</v>
      </c>
      <c r="N271" s="182" t="s">
        <v>15</v>
      </c>
    </row>
    <row r="272" spans="1:14" ht="30" customHeight="1" x14ac:dyDescent="0.3">
      <c r="A272" s="357" t="s">
        <v>576</v>
      </c>
      <c r="B272" s="462" t="s">
        <v>329</v>
      </c>
      <c r="C272" s="462"/>
      <c r="D272" s="32">
        <v>43995</v>
      </c>
      <c r="E272" s="195" t="s">
        <v>582</v>
      </c>
      <c r="F272" s="351" t="s">
        <v>156</v>
      </c>
      <c r="G272" s="351" t="s">
        <v>53</v>
      </c>
      <c r="H272" s="351">
        <v>228</v>
      </c>
      <c r="I272" s="351">
        <v>216</v>
      </c>
      <c r="J272" s="351">
        <v>0</v>
      </c>
      <c r="K272" s="351">
        <v>23</v>
      </c>
      <c r="L272" s="389">
        <v>23</v>
      </c>
      <c r="M272" s="277" t="s">
        <v>15</v>
      </c>
      <c r="N272" s="394" t="s">
        <v>15</v>
      </c>
    </row>
    <row r="273" spans="1:14" ht="30" customHeight="1" x14ac:dyDescent="0.3">
      <c r="A273" s="178" t="s">
        <v>573</v>
      </c>
      <c r="B273" s="463" t="s">
        <v>329</v>
      </c>
      <c r="C273" s="463"/>
      <c r="D273" s="205">
        <v>43995</v>
      </c>
      <c r="E273" s="196" t="s">
        <v>583</v>
      </c>
      <c r="F273" s="178" t="s">
        <v>156</v>
      </c>
      <c r="G273" s="178" t="s">
        <v>53</v>
      </c>
      <c r="H273" s="178">
        <v>148</v>
      </c>
      <c r="I273" s="178">
        <v>148</v>
      </c>
      <c r="J273" s="178">
        <v>0</v>
      </c>
      <c r="K273" s="178">
        <v>26</v>
      </c>
      <c r="L273" s="180">
        <v>26</v>
      </c>
      <c r="M273" s="181" t="s">
        <v>15</v>
      </c>
      <c r="N273" s="182" t="s">
        <v>15</v>
      </c>
    </row>
    <row r="274" spans="1:14" ht="30" customHeight="1" x14ac:dyDescent="0.3">
      <c r="A274" s="357" t="s">
        <v>574</v>
      </c>
      <c r="B274" s="462" t="s">
        <v>329</v>
      </c>
      <c r="C274" s="462"/>
      <c r="D274" s="32">
        <v>43995</v>
      </c>
      <c r="E274" s="195" t="s">
        <v>584</v>
      </c>
      <c r="F274" s="351" t="s">
        <v>156</v>
      </c>
      <c r="G274" s="351" t="s">
        <v>53</v>
      </c>
      <c r="H274" s="351">
        <v>148</v>
      </c>
      <c r="I274" s="351">
        <v>148</v>
      </c>
      <c r="J274" s="351">
        <v>0</v>
      </c>
      <c r="K274" s="351">
        <v>18</v>
      </c>
      <c r="L274" s="389">
        <v>18</v>
      </c>
      <c r="M274" s="277" t="s">
        <v>15</v>
      </c>
      <c r="N274" s="394" t="s">
        <v>15</v>
      </c>
    </row>
    <row r="275" spans="1:14" ht="30" customHeight="1" x14ac:dyDescent="0.3">
      <c r="A275" s="178" t="s">
        <v>570</v>
      </c>
      <c r="B275" s="463" t="s">
        <v>329</v>
      </c>
      <c r="C275" s="463"/>
      <c r="D275" s="205">
        <v>43995</v>
      </c>
      <c r="E275" s="196" t="s">
        <v>585</v>
      </c>
      <c r="F275" s="178" t="s">
        <v>156</v>
      </c>
      <c r="G275" s="178" t="s">
        <v>53</v>
      </c>
      <c r="H275" s="178">
        <v>115</v>
      </c>
      <c r="I275" s="178">
        <v>115</v>
      </c>
      <c r="J275" s="178">
        <v>0</v>
      </c>
      <c r="K275" s="178">
        <v>17</v>
      </c>
      <c r="L275" s="180">
        <v>17</v>
      </c>
      <c r="M275" s="181" t="s">
        <v>15</v>
      </c>
      <c r="N275" s="182" t="s">
        <v>15</v>
      </c>
    </row>
    <row r="276" spans="1:14" ht="30" customHeight="1" x14ac:dyDescent="0.3">
      <c r="A276" s="357" t="s">
        <v>15</v>
      </c>
      <c r="B276" s="462" t="s">
        <v>356</v>
      </c>
      <c r="C276" s="462"/>
      <c r="D276" s="32">
        <v>43995</v>
      </c>
      <c r="E276" s="195" t="s">
        <v>586</v>
      </c>
      <c r="F276" s="352" t="s">
        <v>357</v>
      </c>
      <c r="G276" s="352" t="s">
        <v>53</v>
      </c>
      <c r="H276" s="352">
        <v>129</v>
      </c>
      <c r="I276" s="352">
        <v>99</v>
      </c>
      <c r="J276" s="352">
        <v>0</v>
      </c>
      <c r="K276" s="352">
        <v>8</v>
      </c>
      <c r="L276" s="389">
        <v>8</v>
      </c>
      <c r="M276" s="277" t="s">
        <v>15</v>
      </c>
      <c r="N276" s="394" t="s">
        <v>15</v>
      </c>
    </row>
    <row r="277" spans="1:14" ht="30" customHeight="1" x14ac:dyDescent="0.3">
      <c r="A277" s="178" t="s">
        <v>15</v>
      </c>
      <c r="B277" s="463" t="s">
        <v>356</v>
      </c>
      <c r="C277" s="463"/>
      <c r="D277" s="205">
        <v>43995</v>
      </c>
      <c r="E277" s="196" t="s">
        <v>587</v>
      </c>
      <c r="F277" s="178" t="s">
        <v>357</v>
      </c>
      <c r="G277" s="178" t="s">
        <v>53</v>
      </c>
      <c r="H277" s="178">
        <v>129</v>
      </c>
      <c r="I277" s="178">
        <v>2</v>
      </c>
      <c r="J277" s="178">
        <v>0</v>
      </c>
      <c r="K277" s="178">
        <v>8</v>
      </c>
      <c r="L277" s="180">
        <v>8</v>
      </c>
      <c r="M277" s="181" t="s">
        <v>15</v>
      </c>
      <c r="N277" s="182" t="s">
        <v>15</v>
      </c>
    </row>
    <row r="278" spans="1:14" ht="30" customHeight="1" x14ac:dyDescent="0.3">
      <c r="A278" s="357" t="s">
        <v>569</v>
      </c>
      <c r="B278" s="462" t="s">
        <v>329</v>
      </c>
      <c r="C278" s="462"/>
      <c r="D278" s="32">
        <v>43996</v>
      </c>
      <c r="E278" s="195" t="s">
        <v>579</v>
      </c>
      <c r="F278" s="353" t="s">
        <v>156</v>
      </c>
      <c r="G278" s="353" t="s">
        <v>53</v>
      </c>
      <c r="H278" s="353">
        <v>245</v>
      </c>
      <c r="I278" s="353">
        <v>245</v>
      </c>
      <c r="J278" s="353">
        <v>0</v>
      </c>
      <c r="K278" s="353">
        <v>22</v>
      </c>
      <c r="L278" s="389">
        <v>25</v>
      </c>
      <c r="M278" s="277" t="s">
        <v>15</v>
      </c>
      <c r="N278" s="394" t="s">
        <v>15</v>
      </c>
    </row>
    <row r="279" spans="1:14" ht="30" customHeight="1" x14ac:dyDescent="0.3">
      <c r="A279" s="178" t="s">
        <v>571</v>
      </c>
      <c r="B279" s="463" t="s">
        <v>329</v>
      </c>
      <c r="C279" s="463"/>
      <c r="D279" s="205">
        <v>43996</v>
      </c>
      <c r="E279" s="196" t="s">
        <v>580</v>
      </c>
      <c r="F279" s="178" t="s">
        <v>156</v>
      </c>
      <c r="G279" s="178" t="s">
        <v>53</v>
      </c>
      <c r="H279" s="178">
        <v>115</v>
      </c>
      <c r="I279" s="178">
        <v>115</v>
      </c>
      <c r="J279" s="178">
        <v>0</v>
      </c>
      <c r="K279" s="178">
        <v>14</v>
      </c>
      <c r="L279" s="180">
        <v>14</v>
      </c>
      <c r="M279" s="181" t="s">
        <v>15</v>
      </c>
      <c r="N279" s="182" t="s">
        <v>15</v>
      </c>
    </row>
    <row r="280" spans="1:14" ht="30" customHeight="1" x14ac:dyDescent="0.3">
      <c r="A280" s="357" t="s">
        <v>572</v>
      </c>
      <c r="B280" s="462" t="s">
        <v>329</v>
      </c>
      <c r="C280" s="462"/>
      <c r="D280" s="32">
        <v>43996</v>
      </c>
      <c r="E280" s="195" t="s">
        <v>581</v>
      </c>
      <c r="F280" s="353" t="s">
        <v>156</v>
      </c>
      <c r="G280" s="353" t="s">
        <v>53</v>
      </c>
      <c r="H280" s="353">
        <v>442</v>
      </c>
      <c r="I280" s="353">
        <v>442</v>
      </c>
      <c r="J280" s="353">
        <v>0</v>
      </c>
      <c r="K280" s="353">
        <v>24</v>
      </c>
      <c r="L280" s="389">
        <v>24</v>
      </c>
      <c r="M280" s="277" t="s">
        <v>15</v>
      </c>
      <c r="N280" s="394" t="s">
        <v>15</v>
      </c>
    </row>
    <row r="281" spans="1:14" ht="30" customHeight="1" x14ac:dyDescent="0.3">
      <c r="A281" s="178" t="s">
        <v>573</v>
      </c>
      <c r="B281" s="464" t="s">
        <v>329</v>
      </c>
      <c r="C281" s="464"/>
      <c r="D281" s="30">
        <v>43996</v>
      </c>
      <c r="E281" s="240" t="s">
        <v>583</v>
      </c>
      <c r="F281" s="355" t="s">
        <v>156</v>
      </c>
      <c r="G281" s="355" t="s">
        <v>53</v>
      </c>
      <c r="H281" s="355">
        <v>150</v>
      </c>
      <c r="I281" s="355">
        <v>150</v>
      </c>
      <c r="J281" s="355">
        <v>0</v>
      </c>
      <c r="K281" s="355">
        <v>26</v>
      </c>
      <c r="L281" s="393">
        <v>26</v>
      </c>
      <c r="M281" s="290" t="s">
        <v>15</v>
      </c>
      <c r="N281" s="395" t="s">
        <v>15</v>
      </c>
    </row>
    <row r="282" spans="1:14" ht="30" customHeight="1" x14ac:dyDescent="0.3">
      <c r="A282" s="357" t="s">
        <v>574</v>
      </c>
      <c r="B282" s="462" t="s">
        <v>329</v>
      </c>
      <c r="C282" s="462"/>
      <c r="D282" s="32">
        <v>43996</v>
      </c>
      <c r="E282" s="195" t="s">
        <v>584</v>
      </c>
      <c r="F282" s="354" t="s">
        <v>156</v>
      </c>
      <c r="G282" s="354" t="s">
        <v>53</v>
      </c>
      <c r="H282" s="354">
        <v>175</v>
      </c>
      <c r="I282" s="354">
        <v>175</v>
      </c>
      <c r="J282" s="354">
        <v>0</v>
      </c>
      <c r="K282" s="354">
        <v>18</v>
      </c>
      <c r="L282" s="389">
        <v>18</v>
      </c>
      <c r="M282" s="277" t="s">
        <v>15</v>
      </c>
      <c r="N282" s="394" t="s">
        <v>15</v>
      </c>
    </row>
    <row r="283" spans="1:14" ht="30" customHeight="1" x14ac:dyDescent="0.3">
      <c r="A283" s="178" t="s">
        <v>570</v>
      </c>
      <c r="B283" s="464" t="s">
        <v>329</v>
      </c>
      <c r="C283" s="464"/>
      <c r="D283" s="30">
        <v>43996</v>
      </c>
      <c r="E283" s="240" t="s">
        <v>585</v>
      </c>
      <c r="F283" s="355" t="s">
        <v>156</v>
      </c>
      <c r="G283" s="355" t="s">
        <v>53</v>
      </c>
      <c r="H283" s="355">
        <v>108</v>
      </c>
      <c r="I283" s="355">
        <v>108</v>
      </c>
      <c r="J283" s="355">
        <v>0</v>
      </c>
      <c r="K283" s="355">
        <v>17</v>
      </c>
      <c r="L283" s="393">
        <v>17</v>
      </c>
      <c r="M283" s="290" t="s">
        <v>15</v>
      </c>
      <c r="N283" s="395" t="s">
        <v>15</v>
      </c>
    </row>
    <row r="284" spans="1:14" ht="30" customHeight="1" x14ac:dyDescent="0.3">
      <c r="A284" s="357" t="s">
        <v>15</v>
      </c>
      <c r="B284" s="462" t="s">
        <v>356</v>
      </c>
      <c r="C284" s="462"/>
      <c r="D284" s="32">
        <v>43997</v>
      </c>
      <c r="E284" s="195" t="s">
        <v>553</v>
      </c>
      <c r="F284" s="356" t="s">
        <v>357</v>
      </c>
      <c r="G284" s="356" t="s">
        <v>53</v>
      </c>
      <c r="H284" s="356">
        <v>198</v>
      </c>
      <c r="I284" s="356">
        <v>225</v>
      </c>
      <c r="J284" s="356">
        <v>0</v>
      </c>
      <c r="K284" s="356">
        <v>15</v>
      </c>
      <c r="L284" s="389">
        <v>15</v>
      </c>
      <c r="M284" s="277" t="s">
        <v>15</v>
      </c>
      <c r="N284" s="394" t="s">
        <v>15</v>
      </c>
    </row>
    <row r="285" spans="1:14" ht="30" customHeight="1" x14ac:dyDescent="0.3">
      <c r="A285" s="456" t="s">
        <v>15</v>
      </c>
      <c r="B285" s="446" t="s">
        <v>5</v>
      </c>
      <c r="C285" s="447"/>
      <c r="D285" s="452">
        <v>43998</v>
      </c>
      <c r="E285" s="454" t="s">
        <v>606</v>
      </c>
      <c r="F285" s="178" t="s">
        <v>156</v>
      </c>
      <c r="G285" s="178" t="s">
        <v>53</v>
      </c>
      <c r="H285" s="178">
        <v>90</v>
      </c>
      <c r="I285" s="178">
        <v>61</v>
      </c>
      <c r="J285" s="178">
        <v>0</v>
      </c>
      <c r="K285" s="456">
        <v>12</v>
      </c>
      <c r="L285" s="458">
        <v>12</v>
      </c>
      <c r="M285" s="202" t="s">
        <v>15</v>
      </c>
      <c r="N285" s="223" t="s">
        <v>15</v>
      </c>
    </row>
    <row r="286" spans="1:14" ht="30" customHeight="1" x14ac:dyDescent="0.3">
      <c r="A286" s="457" t="s">
        <v>15</v>
      </c>
      <c r="B286" s="450"/>
      <c r="C286" s="451"/>
      <c r="D286" s="453"/>
      <c r="E286" s="455"/>
      <c r="F286" s="178" t="s">
        <v>20</v>
      </c>
      <c r="G286" s="178" t="s">
        <v>53</v>
      </c>
      <c r="H286" s="178">
        <v>30</v>
      </c>
      <c r="I286" s="178">
        <v>82</v>
      </c>
      <c r="J286" s="178">
        <v>0</v>
      </c>
      <c r="K286" s="457"/>
      <c r="L286" s="459"/>
      <c r="M286" s="202" t="s">
        <v>15</v>
      </c>
      <c r="N286" s="223" t="s">
        <v>15</v>
      </c>
    </row>
    <row r="287" spans="1:14" ht="30" customHeight="1" x14ac:dyDescent="0.3">
      <c r="A287" s="444" t="s">
        <v>15</v>
      </c>
      <c r="B287" s="460" t="s">
        <v>5</v>
      </c>
      <c r="C287" s="461"/>
      <c r="D287" s="438">
        <v>43998</v>
      </c>
      <c r="E287" s="440" t="s">
        <v>604</v>
      </c>
      <c r="F287" s="376" t="s">
        <v>156</v>
      </c>
      <c r="G287" s="376" t="s">
        <v>53</v>
      </c>
      <c r="H287" s="376">
        <v>145</v>
      </c>
      <c r="I287" s="376">
        <v>56</v>
      </c>
      <c r="J287" s="376">
        <v>0</v>
      </c>
      <c r="K287" s="444">
        <v>12</v>
      </c>
      <c r="L287" s="460">
        <v>12</v>
      </c>
      <c r="M287" s="277" t="s">
        <v>15</v>
      </c>
      <c r="N287" s="394" t="s">
        <v>15</v>
      </c>
    </row>
    <row r="288" spans="1:14" ht="30" customHeight="1" x14ac:dyDescent="0.3">
      <c r="A288" s="445" t="s">
        <v>15</v>
      </c>
      <c r="B288" s="448"/>
      <c r="C288" s="449"/>
      <c r="D288" s="439"/>
      <c r="E288" s="441"/>
      <c r="F288" s="377" t="s">
        <v>20</v>
      </c>
      <c r="G288" s="377" t="s">
        <v>53</v>
      </c>
      <c r="H288" s="377">
        <v>69</v>
      </c>
      <c r="I288" s="377">
        <v>100</v>
      </c>
      <c r="J288" s="377">
        <v>0</v>
      </c>
      <c r="K288" s="445"/>
      <c r="L288" s="448"/>
      <c r="M288" s="277" t="s">
        <v>15</v>
      </c>
      <c r="N288" s="394" t="s">
        <v>15</v>
      </c>
    </row>
    <row r="289" spans="1:14" ht="30" customHeight="1" x14ac:dyDescent="0.3">
      <c r="A289" s="456" t="s">
        <v>15</v>
      </c>
      <c r="B289" s="446" t="s">
        <v>5</v>
      </c>
      <c r="C289" s="447"/>
      <c r="D289" s="452">
        <v>43998</v>
      </c>
      <c r="E289" s="454" t="s">
        <v>607</v>
      </c>
      <c r="F289" s="178" t="s">
        <v>156</v>
      </c>
      <c r="G289" s="178" t="s">
        <v>53</v>
      </c>
      <c r="H289" s="178">
        <v>75</v>
      </c>
      <c r="I289" s="178">
        <v>62</v>
      </c>
      <c r="J289" s="178">
        <v>0</v>
      </c>
      <c r="K289" s="456">
        <v>9</v>
      </c>
      <c r="L289" s="458">
        <v>9</v>
      </c>
      <c r="M289" s="202" t="s">
        <v>15</v>
      </c>
      <c r="N289" s="223" t="s">
        <v>15</v>
      </c>
    </row>
    <row r="290" spans="1:14" ht="30" customHeight="1" x14ac:dyDescent="0.3">
      <c r="A290" s="457" t="s">
        <v>15</v>
      </c>
      <c r="B290" s="450"/>
      <c r="C290" s="451"/>
      <c r="D290" s="453"/>
      <c r="E290" s="455"/>
      <c r="F290" s="178" t="s">
        <v>20</v>
      </c>
      <c r="G290" s="178" t="s">
        <v>53</v>
      </c>
      <c r="H290" s="178">
        <v>100</v>
      </c>
      <c r="I290" s="178">
        <v>91</v>
      </c>
      <c r="J290" s="178">
        <v>0</v>
      </c>
      <c r="K290" s="457"/>
      <c r="L290" s="459"/>
      <c r="M290" s="202" t="s">
        <v>15</v>
      </c>
      <c r="N290" s="223" t="s">
        <v>15</v>
      </c>
    </row>
    <row r="291" spans="1:14" ht="30" customHeight="1" x14ac:dyDescent="0.3">
      <c r="A291" s="444" t="s">
        <v>15</v>
      </c>
      <c r="B291" s="460" t="s">
        <v>5</v>
      </c>
      <c r="C291" s="461"/>
      <c r="D291" s="438">
        <v>43999</v>
      </c>
      <c r="E291" s="440" t="s">
        <v>625</v>
      </c>
      <c r="F291" s="400" t="s">
        <v>156</v>
      </c>
      <c r="G291" s="400" t="s">
        <v>53</v>
      </c>
      <c r="H291" s="404">
        <v>72</v>
      </c>
      <c r="I291" s="400">
        <v>69</v>
      </c>
      <c r="J291" s="400">
        <v>0</v>
      </c>
      <c r="K291" s="444">
        <v>9</v>
      </c>
      <c r="L291" s="442">
        <v>9</v>
      </c>
      <c r="M291" s="277" t="s">
        <v>15</v>
      </c>
      <c r="N291" s="401" t="s">
        <v>15</v>
      </c>
    </row>
    <row r="292" spans="1:14" ht="30" customHeight="1" x14ac:dyDescent="0.3">
      <c r="A292" s="445"/>
      <c r="B292" s="448"/>
      <c r="C292" s="449"/>
      <c r="D292" s="439"/>
      <c r="E292" s="441"/>
      <c r="F292" s="400" t="s">
        <v>20</v>
      </c>
      <c r="G292" s="400" t="s">
        <v>53</v>
      </c>
      <c r="H292" s="404">
        <v>98</v>
      </c>
      <c r="I292" s="400">
        <v>27</v>
      </c>
      <c r="J292" s="400">
        <v>0</v>
      </c>
      <c r="K292" s="445"/>
      <c r="L292" s="443"/>
      <c r="M292" s="277" t="s">
        <v>15</v>
      </c>
      <c r="N292" s="401" t="s">
        <v>15</v>
      </c>
    </row>
    <row r="293" spans="1:14" ht="30" customHeight="1" x14ac:dyDescent="0.3">
      <c r="A293" s="407" t="s">
        <v>15</v>
      </c>
      <c r="B293" s="446" t="s">
        <v>5</v>
      </c>
      <c r="C293" s="447"/>
      <c r="D293" s="411">
        <v>43999</v>
      </c>
      <c r="E293" s="412" t="s">
        <v>626</v>
      </c>
      <c r="F293" s="178" t="s">
        <v>156</v>
      </c>
      <c r="G293" s="178" t="s">
        <v>53</v>
      </c>
      <c r="H293" s="178">
        <v>130</v>
      </c>
      <c r="I293" s="178">
        <v>171</v>
      </c>
      <c r="J293" s="413">
        <v>0</v>
      </c>
      <c r="K293" s="413">
        <v>9</v>
      </c>
      <c r="L293" s="415">
        <v>9</v>
      </c>
      <c r="M293" s="202" t="s">
        <v>15</v>
      </c>
      <c r="N293" s="223" t="s">
        <v>15</v>
      </c>
    </row>
    <row r="294" spans="1:14" ht="30" customHeight="1" x14ac:dyDescent="0.3">
      <c r="A294" s="406" t="s">
        <v>15</v>
      </c>
      <c r="B294" s="448" t="s">
        <v>5</v>
      </c>
      <c r="C294" s="449"/>
      <c r="D294" s="408">
        <v>43999</v>
      </c>
      <c r="E294" s="249" t="s">
        <v>631</v>
      </c>
      <c r="F294" s="404" t="s">
        <v>20</v>
      </c>
      <c r="G294" s="404" t="s">
        <v>53</v>
      </c>
      <c r="H294" s="404">
        <v>60</v>
      </c>
      <c r="I294" s="404">
        <v>73</v>
      </c>
      <c r="J294" s="417">
        <v>0</v>
      </c>
      <c r="K294" s="417">
        <v>3</v>
      </c>
      <c r="L294" s="420">
        <v>3</v>
      </c>
      <c r="M294" s="419" t="s">
        <v>15</v>
      </c>
      <c r="N294" s="410" t="s">
        <v>15</v>
      </c>
    </row>
    <row r="295" spans="1:14" ht="30" customHeight="1" x14ac:dyDescent="0.3">
      <c r="A295" s="178" t="s">
        <v>15</v>
      </c>
      <c r="B295" s="446" t="s">
        <v>5</v>
      </c>
      <c r="C295" s="447"/>
      <c r="D295" s="205">
        <v>43999</v>
      </c>
      <c r="E295" s="196" t="s">
        <v>628</v>
      </c>
      <c r="F295" s="178" t="s">
        <v>20</v>
      </c>
      <c r="G295" s="178" t="s">
        <v>53</v>
      </c>
      <c r="H295" s="178">
        <v>90</v>
      </c>
      <c r="I295" s="178">
        <v>152</v>
      </c>
      <c r="J295" s="178">
        <v>0</v>
      </c>
      <c r="K295" s="178">
        <v>12</v>
      </c>
      <c r="L295" s="182">
        <v>12</v>
      </c>
      <c r="M295" s="202" t="s">
        <v>15</v>
      </c>
      <c r="N295" s="223" t="s">
        <v>15</v>
      </c>
    </row>
    <row r="296" spans="1:14" s="424" customFormat="1" ht="30" customHeight="1" x14ac:dyDescent="0.3">
      <c r="A296" s="405" t="s">
        <v>15</v>
      </c>
      <c r="B296" s="530" t="s">
        <v>5</v>
      </c>
      <c r="C296" s="582"/>
      <c r="D296" s="408">
        <v>43999</v>
      </c>
      <c r="E296" s="409" t="s">
        <v>629</v>
      </c>
      <c r="F296" s="417" t="s">
        <v>20</v>
      </c>
      <c r="G296" s="417" t="s">
        <v>53</v>
      </c>
      <c r="H296" s="417">
        <v>85</v>
      </c>
      <c r="I296" s="417">
        <v>74</v>
      </c>
      <c r="J296" s="417">
        <v>0</v>
      </c>
      <c r="K296" s="406">
        <v>3</v>
      </c>
      <c r="L296" s="410">
        <v>3</v>
      </c>
      <c r="M296" s="419" t="s">
        <v>15</v>
      </c>
      <c r="N296" s="410" t="s">
        <v>15</v>
      </c>
    </row>
    <row r="297" spans="1:14" ht="30" customHeight="1" x14ac:dyDescent="0.3">
      <c r="A297" s="413" t="s">
        <v>15</v>
      </c>
      <c r="B297" s="446" t="s">
        <v>5</v>
      </c>
      <c r="C297" s="447"/>
      <c r="D297" s="411">
        <v>43999</v>
      </c>
      <c r="E297" s="425" t="s">
        <v>633</v>
      </c>
      <c r="F297" s="178" t="s">
        <v>20</v>
      </c>
      <c r="G297" s="178" t="s">
        <v>53</v>
      </c>
      <c r="H297" s="178">
        <v>225</v>
      </c>
      <c r="I297" s="178">
        <v>139</v>
      </c>
      <c r="J297" s="178">
        <v>0</v>
      </c>
      <c r="K297" s="414">
        <v>14</v>
      </c>
      <c r="L297" s="416">
        <v>14</v>
      </c>
      <c r="M297" s="421" t="s">
        <v>15</v>
      </c>
      <c r="N297" s="418" t="s">
        <v>15</v>
      </c>
    </row>
    <row r="298" spans="1:14" ht="30" customHeight="1" x14ac:dyDescent="0.3">
      <c r="A298" s="400" t="s">
        <v>15</v>
      </c>
      <c r="B298" s="460" t="s">
        <v>356</v>
      </c>
      <c r="C298" s="461"/>
      <c r="D298" s="32">
        <v>43999</v>
      </c>
      <c r="E298" s="195" t="s">
        <v>634</v>
      </c>
      <c r="F298" s="400" t="s">
        <v>357</v>
      </c>
      <c r="G298" s="400" t="s">
        <v>53</v>
      </c>
      <c r="H298" s="400">
        <v>32</v>
      </c>
      <c r="I298" s="400">
        <v>34</v>
      </c>
      <c r="J298" s="400">
        <v>0</v>
      </c>
      <c r="K298" s="400">
        <v>3</v>
      </c>
      <c r="L298" s="401">
        <v>3</v>
      </c>
      <c r="M298" s="277" t="s">
        <v>15</v>
      </c>
      <c r="N298" s="401" t="s">
        <v>15</v>
      </c>
    </row>
    <row r="299" spans="1:14" ht="30" customHeight="1" x14ac:dyDescent="0.3">
      <c r="A299" s="456" t="s">
        <v>15</v>
      </c>
      <c r="B299" s="446" t="s">
        <v>5</v>
      </c>
      <c r="C299" s="447"/>
      <c r="D299" s="452">
        <v>43999</v>
      </c>
      <c r="E299" s="454" t="s">
        <v>632</v>
      </c>
      <c r="F299" s="178" t="s">
        <v>156</v>
      </c>
      <c r="G299" s="178" t="s">
        <v>53</v>
      </c>
      <c r="H299" s="413">
        <v>75</v>
      </c>
      <c r="I299" s="178">
        <v>75</v>
      </c>
      <c r="J299" s="178">
        <v>0</v>
      </c>
      <c r="K299" s="456">
        <v>5</v>
      </c>
      <c r="L299" s="456">
        <v>5</v>
      </c>
      <c r="M299" s="202" t="s">
        <v>15</v>
      </c>
      <c r="N299" s="223" t="s">
        <v>15</v>
      </c>
    </row>
    <row r="300" spans="1:14" ht="30" customHeight="1" x14ac:dyDescent="0.3">
      <c r="A300" s="457"/>
      <c r="B300" s="450"/>
      <c r="C300" s="451"/>
      <c r="D300" s="453"/>
      <c r="E300" s="455"/>
      <c r="F300" s="178" t="s">
        <v>20</v>
      </c>
      <c r="G300" s="178" t="s">
        <v>53</v>
      </c>
      <c r="H300" s="414">
        <v>60</v>
      </c>
      <c r="I300" s="178">
        <v>64</v>
      </c>
      <c r="J300" s="178">
        <v>0</v>
      </c>
      <c r="K300" s="457"/>
      <c r="L300" s="457"/>
      <c r="M300" s="202" t="s">
        <v>15</v>
      </c>
      <c r="N300" s="223" t="s">
        <v>15</v>
      </c>
    </row>
    <row r="301" spans="1:14" ht="30" customHeight="1" x14ac:dyDescent="0.3">
      <c r="A301" s="422" t="s">
        <v>15</v>
      </c>
      <c r="B301" s="462" t="s">
        <v>356</v>
      </c>
      <c r="C301" s="462"/>
      <c r="D301" s="32">
        <v>44000</v>
      </c>
      <c r="E301" s="195" t="s">
        <v>661</v>
      </c>
      <c r="F301" s="422" t="s">
        <v>357</v>
      </c>
      <c r="G301" s="422" t="s">
        <v>53</v>
      </c>
      <c r="H301" s="422">
        <v>129</v>
      </c>
      <c r="I301" s="422">
        <v>83</v>
      </c>
      <c r="J301" s="422">
        <v>1</v>
      </c>
      <c r="K301" s="422">
        <v>6</v>
      </c>
      <c r="L301" s="423">
        <v>6</v>
      </c>
      <c r="M301" s="277" t="s">
        <v>15</v>
      </c>
      <c r="N301" s="427" t="s">
        <v>15</v>
      </c>
    </row>
    <row r="302" spans="1:14" ht="30" customHeight="1" x14ac:dyDescent="0.3">
      <c r="A302" s="178" t="s">
        <v>681</v>
      </c>
      <c r="B302" s="463" t="s">
        <v>329</v>
      </c>
      <c r="C302" s="463"/>
      <c r="D302" s="205">
        <v>44001</v>
      </c>
      <c r="E302" s="196" t="s">
        <v>682</v>
      </c>
      <c r="F302" s="178" t="s">
        <v>156</v>
      </c>
      <c r="G302" s="178" t="s">
        <v>53</v>
      </c>
      <c r="H302" s="178">
        <v>1000</v>
      </c>
      <c r="I302" s="178">
        <v>168</v>
      </c>
      <c r="J302" s="178">
        <v>0</v>
      </c>
      <c r="K302" s="178">
        <v>15</v>
      </c>
      <c r="L302" s="182">
        <v>15</v>
      </c>
      <c r="M302" s="202" t="s">
        <v>15</v>
      </c>
      <c r="N302" s="223" t="s">
        <v>15</v>
      </c>
    </row>
    <row r="303" spans="1:14" ht="30" customHeight="1" x14ac:dyDescent="0.3">
      <c r="A303" s="426" t="s">
        <v>686</v>
      </c>
      <c r="B303" s="462" t="s">
        <v>329</v>
      </c>
      <c r="C303" s="462"/>
      <c r="D303" s="32">
        <v>44001</v>
      </c>
      <c r="E303" s="195" t="s">
        <v>683</v>
      </c>
      <c r="F303" s="426" t="s">
        <v>156</v>
      </c>
      <c r="G303" s="426" t="s">
        <v>53</v>
      </c>
      <c r="H303" s="426">
        <v>1000</v>
      </c>
      <c r="I303" s="426">
        <v>142</v>
      </c>
      <c r="J303" s="426">
        <v>0</v>
      </c>
      <c r="K303" s="426">
        <v>15</v>
      </c>
      <c r="L303" s="427">
        <v>15</v>
      </c>
      <c r="M303" s="277" t="s">
        <v>15</v>
      </c>
      <c r="N303" s="427" t="s">
        <v>15</v>
      </c>
    </row>
    <row r="304" spans="1:14" ht="30" customHeight="1" x14ac:dyDescent="0.3">
      <c r="A304" s="178" t="s">
        <v>687</v>
      </c>
      <c r="B304" s="463" t="s">
        <v>329</v>
      </c>
      <c r="C304" s="463"/>
      <c r="D304" s="205">
        <v>44001</v>
      </c>
      <c r="E304" s="196" t="s">
        <v>684</v>
      </c>
      <c r="F304" s="178" t="s">
        <v>156</v>
      </c>
      <c r="G304" s="178" t="s">
        <v>53</v>
      </c>
      <c r="H304" s="178">
        <v>1000</v>
      </c>
      <c r="I304" s="178">
        <v>141</v>
      </c>
      <c r="J304" s="178">
        <v>0</v>
      </c>
      <c r="K304" s="178">
        <v>15</v>
      </c>
      <c r="L304" s="182">
        <v>15</v>
      </c>
      <c r="M304" s="202" t="s">
        <v>15</v>
      </c>
      <c r="N304" s="223" t="s">
        <v>15</v>
      </c>
    </row>
    <row r="305" spans="1:14" ht="30" customHeight="1" x14ac:dyDescent="0.3">
      <c r="A305" s="426" t="s">
        <v>688</v>
      </c>
      <c r="B305" s="462" t="s">
        <v>329</v>
      </c>
      <c r="C305" s="462"/>
      <c r="D305" s="32">
        <v>44001</v>
      </c>
      <c r="E305" s="195" t="s">
        <v>685</v>
      </c>
      <c r="F305" s="426" t="s">
        <v>156</v>
      </c>
      <c r="G305" s="426" t="s">
        <v>53</v>
      </c>
      <c r="H305" s="426">
        <v>1000</v>
      </c>
      <c r="I305" s="426">
        <v>246</v>
      </c>
      <c r="J305" s="426">
        <v>0</v>
      </c>
      <c r="K305" s="426">
        <v>15</v>
      </c>
      <c r="L305" s="427">
        <v>15</v>
      </c>
      <c r="M305" s="277" t="s">
        <v>15</v>
      </c>
      <c r="N305" s="427" t="s">
        <v>15</v>
      </c>
    </row>
    <row r="306" spans="1:14" ht="30" customHeight="1" x14ac:dyDescent="0.3">
      <c r="A306" s="178" t="s">
        <v>696</v>
      </c>
      <c r="B306" s="463" t="s">
        <v>356</v>
      </c>
      <c r="C306" s="463"/>
      <c r="D306" s="205">
        <v>44004</v>
      </c>
      <c r="E306" s="196" t="s">
        <v>698</v>
      </c>
      <c r="F306" s="178" t="s">
        <v>357</v>
      </c>
      <c r="G306" s="178" t="s">
        <v>53</v>
      </c>
      <c r="H306" s="178">
        <v>99</v>
      </c>
      <c r="I306" s="178">
        <v>153</v>
      </c>
      <c r="J306" s="178">
        <v>0</v>
      </c>
      <c r="K306" s="178">
        <v>19</v>
      </c>
      <c r="L306" s="182">
        <v>19</v>
      </c>
      <c r="M306" s="271" t="s">
        <v>15</v>
      </c>
      <c r="N306" s="178" t="s">
        <v>15</v>
      </c>
    </row>
    <row r="307" spans="1:14" ht="30" customHeight="1" x14ac:dyDescent="0.3">
      <c r="A307" s="430" t="s">
        <v>697</v>
      </c>
      <c r="B307" s="462" t="s">
        <v>356</v>
      </c>
      <c r="C307" s="462"/>
      <c r="D307" s="32">
        <v>44004</v>
      </c>
      <c r="E307" s="195" t="s">
        <v>699</v>
      </c>
      <c r="F307" s="430" t="s">
        <v>357</v>
      </c>
      <c r="G307" s="430" t="s">
        <v>53</v>
      </c>
      <c r="H307" s="430">
        <v>46</v>
      </c>
      <c r="I307" s="430">
        <v>27</v>
      </c>
      <c r="J307" s="430">
        <v>0</v>
      </c>
      <c r="K307" s="430">
        <v>3</v>
      </c>
      <c r="L307" s="432">
        <v>3</v>
      </c>
      <c r="M307" s="431" t="s">
        <v>15</v>
      </c>
      <c r="N307" s="430" t="s">
        <v>15</v>
      </c>
    </row>
    <row r="308" spans="1:14" ht="30" customHeight="1" x14ac:dyDescent="0.3">
      <c r="A308" s="178" t="s">
        <v>15</v>
      </c>
      <c r="B308" s="463" t="s">
        <v>356</v>
      </c>
      <c r="C308" s="463"/>
      <c r="D308" s="205">
        <v>44005</v>
      </c>
      <c r="E308" s="179" t="s">
        <v>530</v>
      </c>
      <c r="F308" s="178" t="s">
        <v>357</v>
      </c>
      <c r="G308" s="178" t="s">
        <v>144</v>
      </c>
      <c r="H308" s="178" t="s">
        <v>15</v>
      </c>
      <c r="I308" s="178" t="s">
        <v>15</v>
      </c>
      <c r="J308" s="178" t="s">
        <v>15</v>
      </c>
      <c r="K308" s="178" t="s">
        <v>15</v>
      </c>
      <c r="L308" s="182" t="s">
        <v>15</v>
      </c>
      <c r="M308" s="271" t="s">
        <v>15</v>
      </c>
      <c r="N308" s="178" t="s">
        <v>15</v>
      </c>
    </row>
    <row r="309" spans="1:14" ht="30" customHeight="1" x14ac:dyDescent="0.3">
      <c r="A309" s="178"/>
      <c r="B309" s="463"/>
      <c r="C309" s="463"/>
      <c r="D309" s="178"/>
      <c r="E309" s="179"/>
      <c r="F309" s="178"/>
      <c r="G309" s="178"/>
      <c r="H309" s="178"/>
      <c r="I309" s="178"/>
      <c r="J309" s="178"/>
      <c r="K309" s="178"/>
      <c r="L309" s="182"/>
      <c r="M309" s="271"/>
      <c r="N309" s="178"/>
    </row>
    <row r="310" spans="1:14" ht="30" customHeight="1" x14ac:dyDescent="0.3">
      <c r="A310" s="178"/>
      <c r="B310" s="463"/>
      <c r="C310" s="463"/>
      <c r="D310" s="178"/>
      <c r="E310" s="179"/>
      <c r="F310" s="178"/>
      <c r="G310" s="178"/>
      <c r="H310" s="178"/>
      <c r="I310" s="178"/>
      <c r="J310" s="178"/>
      <c r="K310" s="178"/>
      <c r="L310" s="182"/>
      <c r="M310" s="271"/>
      <c r="N310" s="178"/>
    </row>
    <row r="311" spans="1:14" ht="30" customHeight="1" x14ac:dyDescent="0.3">
      <c r="A311" s="178"/>
      <c r="B311" s="463"/>
      <c r="C311" s="463"/>
      <c r="D311" s="178"/>
      <c r="E311" s="179"/>
      <c r="F311" s="178"/>
      <c r="G311" s="178"/>
      <c r="H311" s="178"/>
      <c r="I311" s="178"/>
      <c r="J311" s="178"/>
      <c r="K311" s="178"/>
      <c r="L311" s="182"/>
      <c r="M311" s="271"/>
      <c r="N311" s="178"/>
    </row>
    <row r="312" spans="1:14" ht="30" customHeight="1" x14ac:dyDescent="0.3">
      <c r="A312" s="178"/>
      <c r="B312" s="463"/>
      <c r="C312" s="463"/>
      <c r="D312" s="178"/>
      <c r="E312" s="179"/>
      <c r="F312" s="178"/>
      <c r="G312" s="178"/>
      <c r="H312" s="178"/>
      <c r="I312" s="178"/>
      <c r="J312" s="178"/>
      <c r="K312" s="178"/>
      <c r="L312" s="182"/>
      <c r="M312" s="271"/>
      <c r="N312" s="178"/>
    </row>
    <row r="313" spans="1:14" ht="30" customHeight="1" x14ac:dyDescent="0.3">
      <c r="A313" s="178"/>
      <c r="B313" s="463"/>
      <c r="C313" s="463"/>
      <c r="D313" s="178"/>
      <c r="E313" s="179"/>
      <c r="F313" s="178"/>
      <c r="G313" s="178"/>
      <c r="H313" s="178"/>
      <c r="I313" s="178"/>
      <c r="J313" s="178"/>
      <c r="K313" s="178"/>
      <c r="L313" s="182"/>
      <c r="M313" s="271"/>
      <c r="N313" s="178"/>
    </row>
    <row r="314" spans="1:14" ht="30" customHeight="1" x14ac:dyDescent="0.3">
      <c r="A314" s="178"/>
      <c r="B314" s="463"/>
      <c r="C314" s="463"/>
      <c r="D314" s="178"/>
      <c r="E314" s="179"/>
      <c r="F314" s="178"/>
      <c r="G314" s="178"/>
      <c r="H314" s="178"/>
      <c r="I314" s="178"/>
      <c r="J314" s="178"/>
      <c r="K314" s="178"/>
      <c r="L314" s="182"/>
      <c r="M314" s="271"/>
      <c r="N314" s="178"/>
    </row>
    <row r="315" spans="1:14" ht="30" customHeight="1" x14ac:dyDescent="0.3">
      <c r="A315" s="178"/>
      <c r="B315" s="463"/>
      <c r="C315" s="463"/>
      <c r="D315" s="178"/>
      <c r="E315" s="179"/>
      <c r="F315" s="178"/>
      <c r="G315" s="178"/>
      <c r="H315" s="178"/>
      <c r="I315" s="178"/>
      <c r="J315" s="178"/>
      <c r="K315" s="178"/>
      <c r="L315" s="182"/>
      <c r="M315" s="271"/>
      <c r="N315" s="178"/>
    </row>
    <row r="316" spans="1:14" ht="30" customHeight="1" x14ac:dyDescent="0.3">
      <c r="A316" s="178"/>
      <c r="B316" s="463"/>
      <c r="C316" s="463"/>
      <c r="D316" s="178"/>
      <c r="E316" s="179"/>
      <c r="F316" s="178"/>
      <c r="G316" s="178"/>
      <c r="H316" s="178"/>
      <c r="I316" s="178"/>
      <c r="J316" s="178"/>
      <c r="K316" s="178"/>
      <c r="L316" s="182"/>
      <c r="M316" s="271"/>
      <c r="N316" s="178"/>
    </row>
    <row r="317" spans="1:14" ht="30" customHeight="1" x14ac:dyDescent="0.3">
      <c r="A317" s="178"/>
      <c r="B317" s="463"/>
      <c r="C317" s="463"/>
      <c r="D317" s="178"/>
      <c r="E317" s="179"/>
      <c r="F317" s="178"/>
      <c r="G317" s="178"/>
      <c r="H317" s="178"/>
      <c r="I317" s="178"/>
      <c r="J317" s="178"/>
      <c r="K317" s="178"/>
      <c r="L317" s="182"/>
      <c r="M317" s="271"/>
      <c r="N317" s="178"/>
    </row>
    <row r="318" spans="1:14" ht="30" customHeight="1" x14ac:dyDescent="0.3">
      <c r="A318" s="178"/>
      <c r="B318" s="463"/>
      <c r="C318" s="463"/>
      <c r="D318" s="178"/>
      <c r="E318" s="179"/>
      <c r="F318" s="178"/>
      <c r="G318" s="178"/>
      <c r="H318" s="178"/>
      <c r="I318" s="178"/>
      <c r="J318" s="178"/>
      <c r="K318" s="178"/>
      <c r="L318" s="182"/>
      <c r="M318" s="271"/>
      <c r="N318" s="178"/>
    </row>
    <row r="319" spans="1:14" ht="30" customHeight="1" x14ac:dyDescent="0.3">
      <c r="A319" s="176"/>
      <c r="B319" s="463"/>
      <c r="C319" s="463"/>
      <c r="D319" s="178"/>
      <c r="E319" s="179"/>
      <c r="F319" s="178"/>
      <c r="G319" s="178"/>
      <c r="H319" s="178"/>
      <c r="I319" s="178"/>
      <c r="J319" s="178"/>
      <c r="K319" s="178"/>
      <c r="L319" s="182"/>
      <c r="M319" s="271"/>
      <c r="N319" s="178"/>
    </row>
    <row r="320" spans="1:14" ht="30" customHeight="1" x14ac:dyDescent="0.3">
      <c r="A320" s="176"/>
      <c r="B320" s="463"/>
      <c r="C320" s="463"/>
      <c r="D320" s="178"/>
      <c r="E320" s="179"/>
      <c r="F320" s="178"/>
      <c r="G320" s="178"/>
      <c r="H320" s="178"/>
      <c r="I320" s="178"/>
      <c r="J320" s="178"/>
      <c r="K320" s="178"/>
      <c r="L320" s="182"/>
      <c r="M320" s="271"/>
      <c r="N320" s="178"/>
    </row>
    <row r="321" spans="1:14" ht="30" customHeight="1" x14ac:dyDescent="0.3">
      <c r="A321" s="176"/>
      <c r="B321" s="463"/>
      <c r="C321" s="463"/>
      <c r="D321" s="178"/>
      <c r="E321" s="179"/>
      <c r="F321" s="178"/>
      <c r="G321" s="178"/>
      <c r="H321" s="178"/>
      <c r="I321" s="178"/>
      <c r="J321" s="178"/>
      <c r="K321" s="178"/>
      <c r="L321" s="182"/>
      <c r="M321" s="271"/>
      <c r="N321" s="178"/>
    </row>
    <row r="322" spans="1:14" ht="30" customHeight="1" x14ac:dyDescent="0.3">
      <c r="A322" s="176"/>
      <c r="B322" s="463"/>
      <c r="C322" s="463"/>
      <c r="D322" s="178"/>
      <c r="E322" s="179"/>
      <c r="F322" s="178"/>
      <c r="G322" s="178"/>
      <c r="H322" s="178"/>
      <c r="I322" s="178"/>
      <c r="J322" s="178"/>
      <c r="K322" s="178"/>
      <c r="L322" s="182"/>
      <c r="M322" s="271"/>
      <c r="N322" s="178"/>
    </row>
    <row r="323" spans="1:14" ht="30" customHeight="1" x14ac:dyDescent="0.3">
      <c r="A323" s="176"/>
      <c r="B323" s="463"/>
      <c r="C323" s="463"/>
      <c r="D323" s="178"/>
      <c r="E323" s="179"/>
      <c r="F323" s="178"/>
      <c r="G323" s="178"/>
      <c r="H323" s="178"/>
      <c r="I323" s="178"/>
      <c r="J323" s="178"/>
      <c r="K323" s="178"/>
      <c r="L323" s="182"/>
      <c r="M323" s="271"/>
      <c r="N323" s="178"/>
    </row>
    <row r="324" spans="1:14" ht="30" customHeight="1" x14ac:dyDescent="0.3">
      <c r="A324" s="176"/>
      <c r="B324" s="463"/>
      <c r="C324" s="463"/>
      <c r="D324" s="178"/>
      <c r="E324" s="179"/>
      <c r="F324" s="178"/>
      <c r="G324" s="178"/>
      <c r="H324" s="178"/>
      <c r="I324" s="178"/>
      <c r="J324" s="178"/>
      <c r="K324" s="178"/>
      <c r="L324" s="182"/>
      <c r="M324" s="271"/>
      <c r="N324" s="178"/>
    </row>
    <row r="325" spans="1:14" ht="30" customHeight="1" x14ac:dyDescent="0.3">
      <c r="A325" s="176"/>
      <c r="B325" s="463"/>
      <c r="C325" s="463"/>
      <c r="D325" s="178"/>
      <c r="E325" s="179"/>
      <c r="F325" s="178"/>
      <c r="G325" s="178"/>
      <c r="H325" s="178"/>
      <c r="I325" s="178"/>
      <c r="J325" s="178"/>
      <c r="K325" s="178"/>
      <c r="L325" s="182"/>
      <c r="M325" s="271"/>
      <c r="N325" s="178"/>
    </row>
    <row r="326" spans="1:14" ht="30" customHeight="1" x14ac:dyDescent="0.3">
      <c r="A326" s="176"/>
      <c r="B326" s="463"/>
      <c r="C326" s="463"/>
      <c r="D326" s="178"/>
      <c r="E326" s="179"/>
      <c r="F326" s="178"/>
      <c r="G326" s="178"/>
      <c r="H326" s="178"/>
      <c r="I326" s="178"/>
      <c r="J326" s="178"/>
      <c r="K326" s="178"/>
      <c r="L326" s="182"/>
      <c r="M326" s="271"/>
      <c r="N326" s="178"/>
    </row>
    <row r="327" spans="1:14" ht="30" customHeight="1" x14ac:dyDescent="0.3">
      <c r="A327" s="176"/>
      <c r="B327" s="463"/>
      <c r="C327" s="463"/>
      <c r="D327" s="176"/>
      <c r="E327" s="177"/>
      <c r="F327" s="176"/>
      <c r="G327" s="176"/>
      <c r="H327" s="176"/>
      <c r="I327" s="176"/>
      <c r="J327" s="176"/>
      <c r="K327" s="176"/>
      <c r="L327" s="274"/>
      <c r="M327" s="272"/>
      <c r="N327" s="176"/>
    </row>
    <row r="328" spans="1:14" ht="30" customHeight="1" x14ac:dyDescent="0.3">
      <c r="A328" s="176"/>
      <c r="B328" s="463"/>
      <c r="C328" s="463"/>
      <c r="D328" s="176"/>
      <c r="E328" s="177"/>
      <c r="F328" s="176"/>
      <c r="G328" s="176"/>
      <c r="H328" s="176"/>
      <c r="I328" s="176"/>
      <c r="J328" s="176"/>
      <c r="K328" s="176"/>
      <c r="L328" s="274"/>
      <c r="M328" s="272"/>
      <c r="N328" s="176"/>
    </row>
    <row r="329" spans="1:14" ht="30" customHeight="1" x14ac:dyDescent="0.3">
      <c r="A329" s="176"/>
      <c r="B329" s="463"/>
      <c r="C329" s="463"/>
      <c r="D329" s="176"/>
      <c r="E329" s="177"/>
      <c r="F329" s="176"/>
      <c r="G329" s="176"/>
      <c r="H329" s="176"/>
      <c r="I329" s="176"/>
      <c r="J329" s="176"/>
      <c r="K329" s="176"/>
      <c r="L329" s="274"/>
      <c r="M329" s="272"/>
      <c r="N329" s="176"/>
    </row>
    <row r="330" spans="1:14" ht="30" customHeight="1" x14ac:dyDescent="0.3">
      <c r="A330" s="176"/>
      <c r="B330" s="463"/>
      <c r="C330" s="463"/>
      <c r="D330" s="176"/>
      <c r="E330" s="177"/>
      <c r="F330" s="176"/>
      <c r="G330" s="176"/>
      <c r="H330" s="176"/>
      <c r="I330" s="176"/>
      <c r="J330" s="176"/>
      <c r="K330" s="176"/>
      <c r="L330" s="274"/>
      <c r="M330" s="272"/>
      <c r="N330" s="176"/>
    </row>
    <row r="331" spans="1:14" ht="30" customHeight="1" x14ac:dyDescent="0.3">
      <c r="A331" s="176"/>
      <c r="B331" s="463"/>
      <c r="C331" s="463"/>
      <c r="D331" s="176"/>
      <c r="E331" s="177"/>
      <c r="F331" s="176"/>
      <c r="G331" s="176"/>
      <c r="H331" s="176"/>
      <c r="I331" s="176"/>
      <c r="J331" s="176"/>
      <c r="K331" s="176"/>
      <c r="L331" s="274"/>
      <c r="M331" s="272"/>
      <c r="N331" s="176"/>
    </row>
    <row r="332" spans="1:14" ht="30" customHeight="1" x14ac:dyDescent="0.3">
      <c r="A332" s="176"/>
      <c r="B332" s="463"/>
      <c r="C332" s="463"/>
      <c r="D332" s="176"/>
      <c r="E332" s="177"/>
      <c r="F332" s="176"/>
      <c r="G332" s="176"/>
      <c r="H332" s="176"/>
      <c r="I332" s="176"/>
      <c r="J332" s="176"/>
      <c r="K332" s="176"/>
      <c r="L332" s="274"/>
      <c r="M332" s="272"/>
      <c r="N332" s="176"/>
    </row>
    <row r="333" spans="1:14" ht="30" customHeight="1" x14ac:dyDescent="0.3">
      <c r="A333" s="176"/>
      <c r="B333" s="463"/>
      <c r="C333" s="463"/>
      <c r="D333" s="176"/>
      <c r="E333" s="177"/>
      <c r="F333" s="176"/>
      <c r="G333" s="176"/>
      <c r="H333" s="176"/>
      <c r="I333" s="176"/>
      <c r="J333" s="176"/>
      <c r="K333" s="176"/>
      <c r="L333" s="274"/>
      <c r="M333" s="272"/>
      <c r="N333" s="176"/>
    </row>
    <row r="334" spans="1:14" ht="30" customHeight="1" x14ac:dyDescent="0.3">
      <c r="A334" s="176"/>
      <c r="B334" s="463"/>
      <c r="C334" s="463"/>
      <c r="D334" s="176"/>
      <c r="E334" s="177"/>
      <c r="F334" s="176"/>
      <c r="G334" s="176"/>
      <c r="H334" s="176"/>
      <c r="I334" s="176"/>
      <c r="J334" s="176"/>
      <c r="K334" s="176"/>
      <c r="L334" s="274"/>
      <c r="M334" s="272"/>
      <c r="N334" s="176"/>
    </row>
    <row r="335" spans="1:14" ht="30" customHeight="1" x14ac:dyDescent="0.3">
      <c r="A335" s="176"/>
      <c r="B335" s="463"/>
      <c r="C335" s="463"/>
      <c r="D335" s="176"/>
      <c r="E335" s="177"/>
      <c r="F335" s="176"/>
      <c r="G335" s="176"/>
      <c r="H335" s="176"/>
      <c r="I335" s="176"/>
      <c r="J335" s="176"/>
      <c r="K335" s="176"/>
      <c r="L335" s="274"/>
      <c r="M335" s="272"/>
      <c r="N335" s="176"/>
    </row>
    <row r="336" spans="1:14" ht="30" customHeight="1" x14ac:dyDescent="0.3">
      <c r="A336" s="176"/>
      <c r="B336" s="463"/>
      <c r="C336" s="463"/>
      <c r="D336" s="176"/>
      <c r="E336" s="177"/>
      <c r="F336" s="176"/>
      <c r="G336" s="176"/>
      <c r="H336" s="176"/>
      <c r="I336" s="176"/>
      <c r="J336" s="176"/>
      <c r="K336" s="176"/>
      <c r="L336" s="274"/>
      <c r="M336" s="272"/>
      <c r="N336" s="176"/>
    </row>
    <row r="337" spans="1:14" ht="30" customHeight="1" x14ac:dyDescent="0.3">
      <c r="A337" s="176"/>
      <c r="B337" s="463"/>
      <c r="C337" s="463"/>
      <c r="D337" s="176"/>
      <c r="E337" s="177"/>
      <c r="F337" s="176"/>
      <c r="G337" s="176"/>
      <c r="H337" s="176"/>
      <c r="I337" s="176"/>
      <c r="J337" s="176"/>
      <c r="K337" s="176"/>
      <c r="L337" s="274"/>
      <c r="M337" s="272"/>
      <c r="N337" s="176"/>
    </row>
    <row r="338" spans="1:14" ht="30" customHeight="1" x14ac:dyDescent="0.3">
      <c r="A338" s="176"/>
      <c r="B338" s="463"/>
      <c r="C338" s="463"/>
      <c r="D338" s="176"/>
      <c r="E338" s="177"/>
      <c r="F338" s="176"/>
      <c r="G338" s="176"/>
      <c r="H338" s="176"/>
      <c r="I338" s="176"/>
      <c r="J338" s="176"/>
      <c r="K338" s="176"/>
      <c r="L338" s="274"/>
      <c r="M338" s="272"/>
      <c r="N338" s="176"/>
    </row>
    <row r="339" spans="1:14" ht="30" customHeight="1" x14ac:dyDescent="0.3">
      <c r="A339" s="176"/>
      <c r="B339" s="463"/>
      <c r="C339" s="463"/>
      <c r="D339" s="176"/>
      <c r="E339" s="177"/>
      <c r="F339" s="176"/>
      <c r="G339" s="176"/>
      <c r="H339" s="176"/>
      <c r="I339" s="176"/>
      <c r="J339" s="176"/>
      <c r="K339" s="176"/>
      <c r="L339" s="274"/>
      <c r="M339" s="272"/>
      <c r="N339" s="176"/>
    </row>
    <row r="340" spans="1:14" ht="30" customHeight="1" x14ac:dyDescent="0.3">
      <c r="A340" s="176"/>
      <c r="B340" s="463"/>
      <c r="C340" s="463"/>
      <c r="D340" s="176"/>
      <c r="E340" s="177"/>
      <c r="F340" s="176"/>
      <c r="G340" s="176"/>
      <c r="H340" s="176"/>
      <c r="I340" s="176"/>
      <c r="J340" s="176"/>
      <c r="K340" s="176"/>
      <c r="L340" s="274"/>
      <c r="M340" s="272"/>
      <c r="N340" s="176"/>
    </row>
    <row r="341" spans="1:14" ht="30" customHeight="1" x14ac:dyDescent="0.3">
      <c r="A341" s="176"/>
      <c r="B341" s="463"/>
      <c r="C341" s="463"/>
      <c r="D341" s="176"/>
      <c r="E341" s="177"/>
      <c r="F341" s="176"/>
      <c r="G341" s="176"/>
      <c r="H341" s="176"/>
      <c r="I341" s="176"/>
      <c r="J341" s="176"/>
      <c r="K341" s="176"/>
      <c r="L341" s="274"/>
      <c r="M341" s="272"/>
      <c r="N341" s="176"/>
    </row>
    <row r="342" spans="1:14" ht="30" customHeight="1" x14ac:dyDescent="0.3">
      <c r="A342" s="176"/>
      <c r="B342" s="463"/>
      <c r="C342" s="463"/>
      <c r="D342" s="176"/>
      <c r="E342" s="177"/>
      <c r="F342" s="176"/>
      <c r="G342" s="176"/>
      <c r="H342" s="176"/>
      <c r="I342" s="176"/>
      <c r="J342" s="176"/>
      <c r="K342" s="176"/>
      <c r="L342" s="274"/>
      <c r="M342" s="272"/>
      <c r="N342" s="176"/>
    </row>
    <row r="343" spans="1:14" ht="30" customHeight="1" x14ac:dyDescent="0.3">
      <c r="A343" s="176"/>
      <c r="B343" s="463"/>
      <c r="C343" s="463"/>
      <c r="D343" s="176"/>
      <c r="E343" s="177"/>
      <c r="F343" s="176"/>
      <c r="G343" s="176"/>
      <c r="H343" s="176"/>
      <c r="I343" s="176"/>
      <c r="J343" s="176"/>
      <c r="K343" s="176"/>
      <c r="L343" s="274"/>
      <c r="M343" s="272"/>
      <c r="N343" s="176"/>
    </row>
    <row r="344" spans="1:14" ht="30" customHeight="1" x14ac:dyDescent="0.3">
      <c r="A344" s="176"/>
      <c r="B344" s="463"/>
      <c r="C344" s="463"/>
      <c r="D344" s="176"/>
      <c r="E344" s="177"/>
      <c r="F344" s="176"/>
      <c r="G344" s="176"/>
      <c r="H344" s="176"/>
      <c r="I344" s="176"/>
      <c r="J344" s="176"/>
      <c r="K344" s="176"/>
      <c r="L344" s="274"/>
      <c r="M344" s="272"/>
      <c r="N344" s="176"/>
    </row>
    <row r="345" spans="1:14" ht="30" customHeight="1" x14ac:dyDescent="0.3">
      <c r="A345" s="176"/>
      <c r="B345" s="463"/>
      <c r="C345" s="463"/>
      <c r="D345" s="176"/>
      <c r="E345" s="177"/>
      <c r="F345" s="176"/>
      <c r="G345" s="176"/>
      <c r="H345" s="176"/>
      <c r="I345" s="176"/>
      <c r="J345" s="176"/>
      <c r="K345" s="176"/>
      <c r="L345" s="274"/>
      <c r="M345" s="272"/>
      <c r="N345" s="176"/>
    </row>
    <row r="346" spans="1:14" ht="30" customHeight="1" x14ac:dyDescent="0.3">
      <c r="A346" s="176"/>
      <c r="B346" s="463"/>
      <c r="C346" s="463"/>
      <c r="D346" s="176"/>
      <c r="E346" s="177"/>
      <c r="F346" s="176"/>
      <c r="G346" s="176"/>
      <c r="H346" s="176"/>
      <c r="I346" s="176"/>
      <c r="J346" s="176"/>
      <c r="K346" s="176"/>
      <c r="L346" s="274"/>
      <c r="M346" s="272"/>
      <c r="N346" s="176"/>
    </row>
    <row r="347" spans="1:14" ht="30" customHeight="1" x14ac:dyDescent="0.3">
      <c r="A347" s="176"/>
      <c r="B347" s="463"/>
      <c r="C347" s="463"/>
      <c r="D347" s="176"/>
      <c r="E347" s="177"/>
      <c r="F347" s="176"/>
      <c r="G347" s="176"/>
      <c r="H347" s="176"/>
      <c r="I347" s="176"/>
      <c r="J347" s="176"/>
      <c r="K347" s="176"/>
      <c r="L347" s="274"/>
      <c r="M347" s="272"/>
      <c r="N347" s="176"/>
    </row>
    <row r="348" spans="1:14" ht="30" customHeight="1" x14ac:dyDescent="0.3">
      <c r="A348" s="176"/>
      <c r="B348" s="463"/>
      <c r="C348" s="463"/>
      <c r="D348" s="176"/>
      <c r="E348" s="177"/>
      <c r="F348" s="176"/>
      <c r="G348" s="176"/>
      <c r="H348" s="176"/>
      <c r="I348" s="176"/>
      <c r="J348" s="176"/>
      <c r="K348" s="176"/>
      <c r="L348" s="274"/>
      <c r="M348" s="272"/>
      <c r="N348" s="176"/>
    </row>
    <row r="349" spans="1:14" ht="30" customHeight="1" x14ac:dyDescent="0.3">
      <c r="A349" s="176"/>
      <c r="B349" s="463"/>
      <c r="C349" s="463"/>
      <c r="D349" s="176"/>
      <c r="E349" s="177"/>
      <c r="F349" s="176"/>
      <c r="G349" s="176"/>
      <c r="H349" s="176"/>
      <c r="I349" s="176"/>
      <c r="J349" s="176"/>
      <c r="K349" s="176"/>
      <c r="L349" s="274"/>
      <c r="M349" s="272"/>
      <c r="N349" s="176"/>
    </row>
    <row r="350" spans="1:14" ht="30" customHeight="1" x14ac:dyDescent="0.3">
      <c r="A350" s="176"/>
      <c r="B350" s="463"/>
      <c r="C350" s="463"/>
      <c r="D350" s="176"/>
      <c r="E350" s="177"/>
      <c r="F350" s="176"/>
      <c r="G350" s="176"/>
      <c r="H350" s="176"/>
      <c r="I350" s="176"/>
      <c r="J350" s="176"/>
      <c r="K350" s="176"/>
      <c r="L350" s="274"/>
      <c r="M350" s="272"/>
      <c r="N350" s="176"/>
    </row>
    <row r="351" spans="1:14" ht="30" customHeight="1" x14ac:dyDescent="0.3">
      <c r="A351" s="176"/>
      <c r="B351" s="463"/>
      <c r="C351" s="463"/>
      <c r="D351" s="176"/>
      <c r="E351" s="177"/>
      <c r="F351" s="176"/>
      <c r="G351" s="176"/>
      <c r="H351" s="176"/>
      <c r="I351" s="176"/>
      <c r="J351" s="176"/>
      <c r="K351" s="176"/>
      <c r="L351" s="274"/>
      <c r="M351" s="272"/>
      <c r="N351" s="176"/>
    </row>
    <row r="352" spans="1:14" ht="30" customHeight="1" x14ac:dyDescent="0.3">
      <c r="A352" s="176"/>
      <c r="B352" s="463"/>
      <c r="C352" s="463"/>
      <c r="D352" s="176"/>
      <c r="E352" s="177"/>
      <c r="F352" s="176"/>
      <c r="G352" s="176"/>
      <c r="H352" s="176"/>
      <c r="I352" s="176"/>
      <c r="J352" s="176"/>
      <c r="K352" s="176"/>
      <c r="L352" s="274"/>
      <c r="M352" s="272"/>
      <c r="N352" s="176"/>
    </row>
    <row r="353" spans="1:14" ht="30" customHeight="1" x14ac:dyDescent="0.3">
      <c r="A353" s="176"/>
      <c r="B353" s="463"/>
      <c r="C353" s="463"/>
      <c r="D353" s="176"/>
      <c r="E353" s="177"/>
      <c r="F353" s="176"/>
      <c r="G353" s="176"/>
      <c r="H353" s="176"/>
      <c r="I353" s="176"/>
      <c r="J353" s="176"/>
      <c r="K353" s="176"/>
      <c r="L353" s="274"/>
      <c r="M353" s="272"/>
      <c r="N353" s="176"/>
    </row>
    <row r="354" spans="1:14" ht="30" customHeight="1" x14ac:dyDescent="0.3">
      <c r="A354" s="176"/>
      <c r="B354" s="463"/>
      <c r="C354" s="463"/>
      <c r="D354" s="176"/>
      <c r="E354" s="177"/>
      <c r="F354" s="176"/>
      <c r="G354" s="176"/>
      <c r="H354" s="176"/>
      <c r="I354" s="176"/>
      <c r="J354" s="176"/>
      <c r="K354" s="176"/>
      <c r="L354" s="274"/>
      <c r="M354" s="272"/>
      <c r="N354" s="176"/>
    </row>
    <row r="355" spans="1:14" ht="30" customHeight="1" x14ac:dyDescent="0.3">
      <c r="A355" s="176"/>
      <c r="B355" s="463"/>
      <c r="C355" s="463"/>
      <c r="D355" s="176"/>
      <c r="E355" s="177"/>
      <c r="F355" s="176"/>
      <c r="G355" s="176"/>
      <c r="H355" s="176"/>
      <c r="I355" s="176"/>
      <c r="J355" s="176"/>
      <c r="K355" s="176"/>
      <c r="L355" s="274"/>
      <c r="M355" s="272"/>
      <c r="N355" s="176"/>
    </row>
    <row r="356" spans="1:14" ht="30" customHeight="1" x14ac:dyDescent="0.3">
      <c r="A356" s="176"/>
      <c r="B356" s="463"/>
      <c r="C356" s="463"/>
      <c r="D356" s="176"/>
      <c r="E356" s="177"/>
      <c r="F356" s="176"/>
      <c r="G356" s="176"/>
      <c r="H356" s="176"/>
      <c r="I356" s="176"/>
      <c r="J356" s="176"/>
      <c r="K356" s="176"/>
      <c r="L356" s="274"/>
      <c r="M356" s="272"/>
      <c r="N356" s="176"/>
    </row>
    <row r="357" spans="1:14" ht="30" customHeight="1" x14ac:dyDescent="0.3">
      <c r="A357" s="176"/>
      <c r="B357" s="463"/>
      <c r="C357" s="463"/>
      <c r="D357" s="176"/>
      <c r="E357" s="177"/>
      <c r="F357" s="176"/>
      <c r="G357" s="176"/>
      <c r="H357" s="176"/>
      <c r="I357" s="176"/>
      <c r="J357" s="176"/>
      <c r="K357" s="176"/>
      <c r="L357" s="274"/>
      <c r="M357" s="272"/>
      <c r="N357" s="176"/>
    </row>
    <row r="358" spans="1:14" ht="30" customHeight="1" x14ac:dyDescent="0.3">
      <c r="A358" s="176"/>
      <c r="B358" s="463"/>
      <c r="C358" s="463"/>
      <c r="D358" s="176"/>
      <c r="E358" s="177"/>
      <c r="F358" s="176"/>
      <c r="G358" s="176"/>
      <c r="H358" s="176"/>
      <c r="I358" s="176"/>
      <c r="J358" s="176"/>
      <c r="K358" s="176"/>
      <c r="L358" s="274"/>
      <c r="M358" s="272"/>
      <c r="N358" s="176"/>
    </row>
    <row r="359" spans="1:14" ht="30" customHeight="1" x14ac:dyDescent="0.3">
      <c r="A359" s="176"/>
      <c r="B359" s="463"/>
      <c r="C359" s="463"/>
      <c r="D359" s="176"/>
      <c r="E359" s="177"/>
      <c r="F359" s="176"/>
      <c r="G359" s="176"/>
      <c r="H359" s="176"/>
      <c r="I359" s="176"/>
      <c r="J359" s="176"/>
      <c r="K359" s="176"/>
      <c r="L359" s="274"/>
      <c r="M359" s="272"/>
      <c r="N359" s="176"/>
    </row>
    <row r="360" spans="1:14" ht="30" customHeight="1" x14ac:dyDescent="0.3">
      <c r="A360" s="176"/>
      <c r="B360" s="463"/>
      <c r="C360" s="463"/>
      <c r="D360" s="176"/>
      <c r="E360" s="177"/>
      <c r="F360" s="176"/>
      <c r="G360" s="176"/>
      <c r="H360" s="176"/>
      <c r="I360" s="176"/>
      <c r="J360" s="176"/>
      <c r="K360" s="176"/>
      <c r="L360" s="274"/>
      <c r="M360" s="272"/>
      <c r="N360" s="176"/>
    </row>
    <row r="361" spans="1:14" ht="30" customHeight="1" x14ac:dyDescent="0.3">
      <c r="A361" s="176"/>
      <c r="B361" s="463"/>
      <c r="C361" s="463"/>
      <c r="D361" s="176"/>
      <c r="E361" s="177"/>
      <c r="F361" s="176"/>
      <c r="G361" s="176"/>
      <c r="H361" s="176"/>
      <c r="I361" s="176"/>
      <c r="J361" s="176"/>
      <c r="K361" s="176"/>
      <c r="L361" s="274"/>
      <c r="M361" s="272"/>
      <c r="N361" s="176"/>
    </row>
    <row r="362" spans="1:14" ht="30" customHeight="1" x14ac:dyDescent="0.3">
      <c r="A362" s="176"/>
      <c r="B362" s="463"/>
      <c r="C362" s="463"/>
      <c r="D362" s="176"/>
      <c r="E362" s="177"/>
      <c r="F362" s="176"/>
      <c r="G362" s="176"/>
      <c r="H362" s="176"/>
      <c r="I362" s="176"/>
      <c r="J362" s="176"/>
      <c r="K362" s="176"/>
      <c r="L362" s="274"/>
      <c r="M362" s="272"/>
      <c r="N362" s="176"/>
    </row>
    <row r="363" spans="1:14" ht="30" customHeight="1" x14ac:dyDescent="0.3">
      <c r="A363" s="176"/>
      <c r="B363" s="463"/>
      <c r="C363" s="463"/>
      <c r="D363" s="176"/>
      <c r="E363" s="177"/>
      <c r="F363" s="176"/>
      <c r="G363" s="176"/>
      <c r="H363" s="176"/>
      <c r="I363" s="176"/>
      <c r="J363" s="176"/>
      <c r="K363" s="176"/>
      <c r="L363" s="274"/>
      <c r="M363" s="272"/>
      <c r="N363" s="176"/>
    </row>
    <row r="364" spans="1:14" ht="30" customHeight="1" x14ac:dyDescent="0.3">
      <c r="A364" s="176"/>
      <c r="B364" s="463"/>
      <c r="C364" s="463"/>
      <c r="D364" s="176"/>
      <c r="E364" s="177"/>
      <c r="F364" s="176"/>
      <c r="G364" s="176"/>
      <c r="H364" s="176"/>
      <c r="I364" s="176"/>
      <c r="J364" s="176"/>
      <c r="K364" s="176"/>
      <c r="L364" s="274"/>
      <c r="M364" s="272"/>
      <c r="N364" s="176"/>
    </row>
    <row r="365" spans="1:14" ht="30" customHeight="1" x14ac:dyDescent="0.3">
      <c r="A365" s="176"/>
      <c r="B365" s="463"/>
      <c r="C365" s="463"/>
      <c r="D365" s="176"/>
      <c r="E365" s="177"/>
      <c r="F365" s="176"/>
      <c r="G365" s="176"/>
      <c r="H365" s="176"/>
      <c r="I365" s="176"/>
      <c r="J365" s="176"/>
      <c r="K365" s="176"/>
      <c r="L365" s="274"/>
      <c r="M365" s="272"/>
      <c r="N365" s="176"/>
    </row>
    <row r="366" spans="1:14" ht="30" customHeight="1" x14ac:dyDescent="0.3">
      <c r="A366" s="176"/>
      <c r="B366" s="463"/>
      <c r="C366" s="463"/>
      <c r="D366" s="176"/>
      <c r="E366" s="177"/>
      <c r="F366" s="176"/>
      <c r="G366" s="176"/>
      <c r="H366" s="176"/>
      <c r="I366" s="176"/>
      <c r="J366" s="176"/>
      <c r="K366" s="176"/>
      <c r="L366" s="274"/>
      <c r="M366" s="272"/>
      <c r="N366" s="176"/>
    </row>
    <row r="367" spans="1:14" ht="30" customHeight="1" x14ac:dyDescent="0.3">
      <c r="A367" s="176"/>
      <c r="B367" s="463"/>
      <c r="C367" s="463"/>
      <c r="D367" s="176"/>
      <c r="E367" s="177"/>
      <c r="F367" s="176"/>
      <c r="G367" s="176"/>
      <c r="H367" s="176"/>
      <c r="I367" s="176"/>
      <c r="J367" s="176"/>
      <c r="K367" s="176"/>
      <c r="L367" s="274"/>
      <c r="M367" s="272"/>
      <c r="N367" s="176"/>
    </row>
    <row r="368" spans="1:14" ht="30" customHeight="1" x14ac:dyDescent="0.3">
      <c r="A368" s="176"/>
      <c r="B368" s="463"/>
      <c r="C368" s="463"/>
      <c r="D368" s="176"/>
      <c r="E368" s="177"/>
      <c r="F368" s="176"/>
      <c r="G368" s="176"/>
      <c r="H368" s="176"/>
      <c r="I368" s="176"/>
      <c r="J368" s="176"/>
      <c r="K368" s="176"/>
      <c r="L368" s="274"/>
      <c r="M368" s="272"/>
      <c r="N368" s="176"/>
    </row>
    <row r="369" spans="1:14" ht="30" customHeight="1" x14ac:dyDescent="0.3">
      <c r="A369" s="176"/>
      <c r="B369" s="463"/>
      <c r="C369" s="463"/>
      <c r="D369" s="176"/>
      <c r="E369" s="177"/>
      <c r="F369" s="176"/>
      <c r="G369" s="176"/>
      <c r="H369" s="176"/>
      <c r="I369" s="176"/>
      <c r="J369" s="176"/>
      <c r="K369" s="176"/>
      <c r="L369" s="274"/>
      <c r="M369" s="272"/>
      <c r="N369" s="176"/>
    </row>
    <row r="370" spans="1:14" ht="30" customHeight="1" x14ac:dyDescent="0.3">
      <c r="A370" s="176"/>
      <c r="B370" s="463"/>
      <c r="C370" s="463"/>
      <c r="D370" s="176"/>
      <c r="E370" s="177"/>
      <c r="F370" s="176"/>
      <c r="G370" s="176"/>
      <c r="H370" s="176"/>
      <c r="I370" s="176"/>
      <c r="J370" s="176"/>
      <c r="K370" s="176"/>
      <c r="L370" s="274"/>
      <c r="M370" s="272"/>
      <c r="N370" s="176"/>
    </row>
    <row r="371" spans="1:14" ht="30" customHeight="1" x14ac:dyDescent="0.3">
      <c r="A371" s="176"/>
      <c r="B371" s="463"/>
      <c r="C371" s="463"/>
      <c r="D371" s="176"/>
      <c r="E371" s="177"/>
      <c r="F371" s="176"/>
      <c r="G371" s="176"/>
      <c r="H371" s="176"/>
      <c r="I371" s="176"/>
      <c r="J371" s="176"/>
      <c r="K371" s="176"/>
      <c r="L371" s="274"/>
      <c r="M371" s="272"/>
      <c r="N371" s="176"/>
    </row>
    <row r="372" spans="1:14" ht="30" customHeight="1" x14ac:dyDescent="0.3">
      <c r="A372" s="176"/>
      <c r="B372" s="463"/>
      <c r="C372" s="463"/>
      <c r="D372" s="176"/>
      <c r="E372" s="177"/>
      <c r="F372" s="176"/>
      <c r="G372" s="176"/>
      <c r="H372" s="176"/>
      <c r="I372" s="176"/>
      <c r="J372" s="176"/>
      <c r="K372" s="176"/>
      <c r="L372" s="274"/>
      <c r="M372" s="272"/>
      <c r="N372" s="176"/>
    </row>
    <row r="373" spans="1:14" ht="30" customHeight="1" x14ac:dyDescent="0.3">
      <c r="A373" s="176"/>
      <c r="B373" s="463"/>
      <c r="C373" s="463"/>
      <c r="D373" s="176"/>
      <c r="E373" s="177"/>
      <c r="F373" s="176"/>
      <c r="G373" s="176"/>
      <c r="H373" s="176"/>
      <c r="I373" s="176"/>
      <c r="J373" s="176"/>
      <c r="K373" s="176"/>
      <c r="L373" s="274"/>
      <c r="M373" s="272"/>
      <c r="N373" s="176"/>
    </row>
    <row r="374" spans="1:14" ht="30" customHeight="1" x14ac:dyDescent="0.3">
      <c r="A374" s="176"/>
      <c r="B374" s="463"/>
      <c r="C374" s="463"/>
      <c r="D374" s="176"/>
      <c r="E374" s="177"/>
      <c r="F374" s="176"/>
      <c r="G374" s="176"/>
      <c r="H374" s="176"/>
      <c r="I374" s="176"/>
      <c r="J374" s="176"/>
      <c r="K374" s="176"/>
      <c r="L374" s="274"/>
      <c r="M374" s="272"/>
      <c r="N374" s="176"/>
    </row>
    <row r="375" spans="1:14" ht="30" customHeight="1" x14ac:dyDescent="0.3">
      <c r="A375" s="176"/>
      <c r="B375" s="463"/>
      <c r="C375" s="463"/>
      <c r="D375" s="176"/>
      <c r="E375" s="177"/>
      <c r="F375" s="176"/>
      <c r="G375" s="176"/>
      <c r="H375" s="176"/>
      <c r="I375" s="176"/>
      <c r="J375" s="176"/>
      <c r="K375" s="176"/>
      <c r="L375" s="274"/>
      <c r="M375" s="272"/>
      <c r="N375" s="176"/>
    </row>
    <row r="376" spans="1:14" ht="30" customHeight="1" x14ac:dyDescent="0.3">
      <c r="A376" s="176"/>
      <c r="B376" s="463"/>
      <c r="C376" s="463"/>
      <c r="D376" s="176"/>
      <c r="E376" s="177"/>
      <c r="F376" s="176"/>
      <c r="G376" s="176"/>
      <c r="H376" s="176"/>
      <c r="I376" s="176"/>
      <c r="J376" s="176"/>
      <c r="K376" s="176"/>
      <c r="L376" s="274"/>
      <c r="M376" s="272"/>
      <c r="N376" s="176"/>
    </row>
    <row r="377" spans="1:14" ht="30" customHeight="1" x14ac:dyDescent="0.3">
      <c r="A377" s="176"/>
      <c r="B377" s="463"/>
      <c r="C377" s="463"/>
      <c r="D377" s="176"/>
      <c r="E377" s="177"/>
      <c r="F377" s="176"/>
      <c r="G377" s="176"/>
      <c r="H377" s="176"/>
      <c r="I377" s="176"/>
      <c r="J377" s="176"/>
      <c r="K377" s="176"/>
      <c r="L377" s="274"/>
      <c r="M377" s="272"/>
      <c r="N377" s="176"/>
    </row>
    <row r="378" spans="1:14" ht="30" customHeight="1" x14ac:dyDescent="0.3">
      <c r="A378" s="176"/>
      <c r="B378" s="463"/>
      <c r="C378" s="463"/>
      <c r="D378" s="176"/>
      <c r="E378" s="177"/>
      <c r="F378" s="176"/>
      <c r="G378" s="176"/>
      <c r="H378" s="176"/>
      <c r="I378" s="176"/>
      <c r="J378" s="176"/>
      <c r="K378" s="176"/>
      <c r="L378" s="274"/>
      <c r="M378" s="272"/>
      <c r="N378" s="176"/>
    </row>
    <row r="379" spans="1:14" ht="30" customHeight="1" x14ac:dyDescent="0.3">
      <c r="A379" s="176"/>
      <c r="B379" s="463"/>
      <c r="C379" s="463"/>
      <c r="D379" s="176"/>
      <c r="E379" s="177"/>
      <c r="F379" s="176"/>
      <c r="G379" s="176"/>
      <c r="H379" s="176"/>
      <c r="I379" s="176"/>
      <c r="J379" s="176"/>
      <c r="K379" s="176"/>
      <c r="L379" s="274"/>
      <c r="M379" s="272"/>
      <c r="N379" s="176"/>
    </row>
    <row r="380" spans="1:14" ht="30" customHeight="1" x14ac:dyDescent="0.3">
      <c r="A380" s="176"/>
      <c r="B380" s="463"/>
      <c r="C380" s="463"/>
      <c r="D380" s="176"/>
      <c r="E380" s="177"/>
      <c r="F380" s="176"/>
      <c r="G380" s="176"/>
      <c r="H380" s="176"/>
      <c r="I380" s="176"/>
      <c r="J380" s="176"/>
      <c r="K380" s="176"/>
      <c r="L380" s="274"/>
      <c r="M380" s="272"/>
      <c r="N380" s="176"/>
    </row>
    <row r="381" spans="1:14" ht="30" customHeight="1" x14ac:dyDescent="0.3">
      <c r="A381" s="176"/>
      <c r="B381" s="463"/>
      <c r="C381" s="463"/>
      <c r="D381" s="176"/>
      <c r="E381" s="177"/>
      <c r="F381" s="176"/>
      <c r="G381" s="176"/>
      <c r="H381" s="176"/>
      <c r="I381" s="176"/>
      <c r="J381" s="176"/>
      <c r="K381" s="176"/>
      <c r="L381" s="274"/>
      <c r="M381" s="272"/>
      <c r="N381" s="176"/>
    </row>
    <row r="382" spans="1:14" ht="30" customHeight="1" x14ac:dyDescent="0.3">
      <c r="A382" s="176"/>
      <c r="B382" s="463"/>
      <c r="C382" s="463"/>
      <c r="D382" s="176"/>
      <c r="E382" s="177"/>
      <c r="F382" s="176"/>
      <c r="G382" s="176"/>
      <c r="H382" s="176"/>
      <c r="I382" s="176"/>
      <c r="J382" s="176"/>
      <c r="K382" s="176"/>
      <c r="L382" s="274"/>
      <c r="M382" s="272"/>
      <c r="N382" s="176"/>
    </row>
    <row r="383" spans="1:14" ht="30" customHeight="1" x14ac:dyDescent="0.3">
      <c r="A383" s="176"/>
      <c r="B383" s="463"/>
      <c r="C383" s="463"/>
      <c r="D383" s="176"/>
      <c r="E383" s="177"/>
      <c r="F383" s="176"/>
      <c r="G383" s="176"/>
      <c r="H383" s="176"/>
      <c r="I383" s="176"/>
      <c r="J383" s="176"/>
      <c r="K383" s="176"/>
      <c r="L383" s="274"/>
      <c r="M383" s="272"/>
      <c r="N383" s="176"/>
    </row>
    <row r="384" spans="1:14" ht="30" customHeight="1" x14ac:dyDescent="0.3">
      <c r="A384" s="176"/>
      <c r="B384" s="463"/>
      <c r="C384" s="463"/>
      <c r="D384" s="176"/>
      <c r="E384" s="177"/>
      <c r="F384" s="176"/>
      <c r="G384" s="176"/>
      <c r="H384" s="176"/>
      <c r="I384" s="176"/>
      <c r="J384" s="176"/>
      <c r="K384" s="176"/>
      <c r="L384" s="274"/>
      <c r="M384" s="272"/>
      <c r="N384" s="176"/>
    </row>
    <row r="385" spans="1:14" ht="30" customHeight="1" x14ac:dyDescent="0.3">
      <c r="A385" s="176"/>
      <c r="B385" s="463"/>
      <c r="C385" s="463"/>
      <c r="D385" s="176"/>
      <c r="E385" s="177"/>
      <c r="F385" s="176"/>
      <c r="G385" s="176"/>
      <c r="H385" s="176"/>
      <c r="I385" s="176"/>
      <c r="J385" s="176"/>
      <c r="K385" s="176"/>
      <c r="L385" s="274"/>
      <c r="M385" s="272"/>
      <c r="N385" s="176"/>
    </row>
    <row r="386" spans="1:14" ht="30" customHeight="1" x14ac:dyDescent="0.3">
      <c r="A386" s="176"/>
      <c r="B386" s="463"/>
      <c r="C386" s="463"/>
      <c r="D386" s="176"/>
      <c r="E386" s="177"/>
      <c r="F386" s="176"/>
      <c r="G386" s="176"/>
      <c r="H386" s="176"/>
      <c r="I386" s="176"/>
      <c r="J386" s="176"/>
      <c r="K386" s="176"/>
      <c r="L386" s="274"/>
      <c r="M386" s="272"/>
      <c r="N386" s="176"/>
    </row>
    <row r="387" spans="1:14" ht="30" customHeight="1" x14ac:dyDescent="0.3">
      <c r="A387" s="176"/>
      <c r="B387" s="463"/>
      <c r="C387" s="463"/>
      <c r="D387" s="176"/>
      <c r="E387" s="177"/>
      <c r="F387" s="176"/>
      <c r="G387" s="176"/>
      <c r="H387" s="176"/>
      <c r="I387" s="176"/>
      <c r="J387" s="176"/>
      <c r="K387" s="176"/>
      <c r="L387" s="274"/>
      <c r="M387" s="272"/>
      <c r="N387" s="176"/>
    </row>
    <row r="388" spans="1:14" ht="30" customHeight="1" x14ac:dyDescent="0.3">
      <c r="A388" s="176"/>
      <c r="B388" s="463"/>
      <c r="C388" s="463"/>
      <c r="D388" s="176"/>
      <c r="E388" s="177"/>
      <c r="F388" s="176"/>
      <c r="G388" s="176"/>
      <c r="H388" s="176"/>
      <c r="I388" s="176"/>
      <c r="J388" s="176"/>
      <c r="K388" s="176"/>
      <c r="L388" s="274"/>
      <c r="M388" s="272"/>
      <c r="N388" s="176"/>
    </row>
    <row r="389" spans="1:14" ht="30" customHeight="1" x14ac:dyDescent="0.3">
      <c r="A389" s="176"/>
      <c r="B389" s="463"/>
      <c r="C389" s="463"/>
      <c r="D389" s="176"/>
      <c r="E389" s="177"/>
      <c r="F389" s="176"/>
      <c r="G389" s="176"/>
      <c r="H389" s="176"/>
      <c r="I389" s="176"/>
      <c r="J389" s="176"/>
      <c r="K389" s="176"/>
      <c r="L389" s="274"/>
      <c r="M389" s="272"/>
      <c r="N389" s="176"/>
    </row>
    <row r="390" spans="1:14" ht="30" customHeight="1" x14ac:dyDescent="0.3">
      <c r="A390" s="176"/>
      <c r="B390" s="463"/>
      <c r="C390" s="463"/>
      <c r="D390" s="176"/>
      <c r="E390" s="177"/>
      <c r="F390" s="176"/>
      <c r="G390" s="176"/>
      <c r="H390" s="176"/>
      <c r="I390" s="176"/>
      <c r="J390" s="176"/>
      <c r="K390" s="176"/>
      <c r="L390" s="274"/>
      <c r="M390" s="272"/>
      <c r="N390" s="176"/>
    </row>
    <row r="391" spans="1:14" ht="30" customHeight="1" x14ac:dyDescent="0.3">
      <c r="A391" s="176"/>
      <c r="B391" s="463"/>
      <c r="C391" s="463"/>
      <c r="D391" s="176"/>
      <c r="E391" s="177"/>
      <c r="F391" s="176"/>
      <c r="G391" s="176"/>
      <c r="H391" s="176"/>
      <c r="I391" s="176"/>
      <c r="J391" s="176"/>
      <c r="K391" s="176"/>
      <c r="L391" s="274"/>
      <c r="M391" s="272"/>
      <c r="N391" s="176"/>
    </row>
    <row r="392" spans="1:14" ht="30" customHeight="1" x14ac:dyDescent="0.3">
      <c r="A392" s="176"/>
      <c r="B392" s="463"/>
      <c r="C392" s="463"/>
      <c r="D392" s="176"/>
      <c r="E392" s="177"/>
      <c r="F392" s="176"/>
      <c r="G392" s="176"/>
      <c r="H392" s="176"/>
      <c r="I392" s="176"/>
      <c r="J392" s="176"/>
      <c r="K392" s="176"/>
      <c r="L392" s="274"/>
      <c r="M392" s="272"/>
      <c r="N392" s="176"/>
    </row>
    <row r="393" spans="1:14" ht="30" customHeight="1" x14ac:dyDescent="0.3">
      <c r="A393" s="21"/>
      <c r="B393" s="463"/>
      <c r="C393" s="463"/>
      <c r="D393" s="176"/>
      <c r="E393" s="177"/>
      <c r="F393" s="176"/>
      <c r="G393" s="176"/>
      <c r="H393" s="176"/>
      <c r="I393" s="176"/>
      <c r="J393" s="176"/>
      <c r="K393" s="176"/>
      <c r="L393" s="274"/>
      <c r="M393" s="272"/>
      <c r="N393" s="176"/>
    </row>
    <row r="394" spans="1:14" ht="30" customHeight="1" x14ac:dyDescent="0.3">
      <c r="A394" s="21"/>
      <c r="B394" s="463"/>
      <c r="C394" s="463"/>
      <c r="D394" s="176"/>
      <c r="E394" s="177"/>
      <c r="F394" s="176"/>
      <c r="G394" s="176"/>
      <c r="H394" s="176"/>
      <c r="I394" s="176"/>
      <c r="J394" s="176"/>
      <c r="K394" s="176"/>
      <c r="L394" s="274"/>
      <c r="M394" s="272"/>
      <c r="N394" s="176"/>
    </row>
    <row r="395" spans="1:14" ht="30" customHeight="1" x14ac:dyDescent="0.3">
      <c r="A395" s="21"/>
      <c r="B395" s="463"/>
      <c r="C395" s="463"/>
      <c r="D395" s="176"/>
      <c r="E395" s="177"/>
      <c r="F395" s="176"/>
      <c r="G395" s="176"/>
      <c r="H395" s="176"/>
      <c r="I395" s="176"/>
      <c r="J395" s="176"/>
      <c r="K395" s="176"/>
      <c r="L395" s="274"/>
      <c r="M395" s="272"/>
      <c r="N395" s="176"/>
    </row>
    <row r="396" spans="1:14" ht="30" customHeight="1" x14ac:dyDescent="0.3">
      <c r="A396" s="21"/>
      <c r="B396" s="463"/>
      <c r="C396" s="463"/>
      <c r="D396" s="176"/>
      <c r="E396" s="177"/>
      <c r="F396" s="176"/>
      <c r="G396" s="176"/>
      <c r="H396" s="176"/>
      <c r="I396" s="176"/>
      <c r="J396" s="176"/>
      <c r="K396" s="176"/>
      <c r="L396" s="274"/>
      <c r="M396" s="272"/>
      <c r="N396" s="176"/>
    </row>
    <row r="397" spans="1:14" ht="30" customHeight="1" x14ac:dyDescent="0.3">
      <c r="A397" s="21"/>
      <c r="B397" s="463"/>
      <c r="C397" s="463"/>
      <c r="D397" s="176"/>
      <c r="E397" s="177"/>
      <c r="F397" s="176"/>
      <c r="G397" s="176"/>
      <c r="H397" s="176"/>
      <c r="I397" s="176"/>
      <c r="J397" s="176"/>
      <c r="K397" s="176"/>
      <c r="L397" s="274"/>
      <c r="M397" s="272"/>
      <c r="N397" s="176"/>
    </row>
    <row r="398" spans="1:14" ht="30" customHeight="1" x14ac:dyDescent="0.3">
      <c r="A398" s="21"/>
      <c r="B398" s="463"/>
      <c r="C398" s="463"/>
      <c r="D398" s="176"/>
      <c r="E398" s="177"/>
      <c r="F398" s="176"/>
      <c r="G398" s="176"/>
      <c r="H398" s="176"/>
      <c r="I398" s="176"/>
      <c r="J398" s="176"/>
      <c r="K398" s="176"/>
      <c r="L398" s="274"/>
      <c r="M398" s="272"/>
      <c r="N398" s="176"/>
    </row>
    <row r="399" spans="1:14" ht="30" customHeight="1" x14ac:dyDescent="0.3">
      <c r="A399" s="21"/>
      <c r="B399" s="463"/>
      <c r="C399" s="463"/>
      <c r="D399" s="176"/>
      <c r="E399" s="177"/>
      <c r="F399" s="176"/>
      <c r="G399" s="176"/>
      <c r="H399" s="176"/>
      <c r="I399" s="176"/>
      <c r="J399" s="176"/>
      <c r="K399" s="176"/>
      <c r="L399" s="274"/>
      <c r="M399" s="272"/>
      <c r="N399" s="176"/>
    </row>
    <row r="400" spans="1:14" ht="30" customHeight="1" x14ac:dyDescent="0.3">
      <c r="A400" s="21"/>
      <c r="B400" s="463"/>
      <c r="C400" s="463"/>
      <c r="D400" s="176"/>
      <c r="E400" s="177"/>
      <c r="F400" s="176"/>
      <c r="G400" s="176"/>
      <c r="H400" s="176"/>
      <c r="I400" s="176"/>
      <c r="J400" s="176"/>
      <c r="K400" s="176"/>
      <c r="L400" s="274"/>
      <c r="M400" s="272"/>
      <c r="N400" s="176"/>
    </row>
    <row r="401" spans="1:14" ht="30" customHeight="1" x14ac:dyDescent="0.3">
      <c r="A401" s="21"/>
      <c r="B401" s="583"/>
      <c r="C401" s="583"/>
      <c r="D401" s="21"/>
      <c r="E401" s="22"/>
      <c r="F401" s="21"/>
      <c r="G401" s="21"/>
      <c r="H401" s="23"/>
      <c r="I401" s="23"/>
      <c r="J401" s="23"/>
      <c r="K401" s="23"/>
      <c r="L401" s="275"/>
      <c r="M401" s="273"/>
      <c r="N401" s="21"/>
    </row>
    <row r="402" spans="1:14" ht="30" customHeight="1" x14ac:dyDescent="0.3">
      <c r="A402" s="21"/>
      <c r="B402" s="583"/>
      <c r="C402" s="583"/>
      <c r="D402" s="21"/>
      <c r="E402" s="22"/>
      <c r="F402" s="21"/>
      <c r="G402" s="21"/>
      <c r="H402" s="23"/>
      <c r="I402" s="23"/>
      <c r="J402" s="23"/>
      <c r="K402" s="23"/>
      <c r="L402" s="275"/>
      <c r="M402" s="273"/>
      <c r="N402" s="21"/>
    </row>
    <row r="403" spans="1:14" ht="30" customHeight="1" x14ac:dyDescent="0.3">
      <c r="A403" s="21"/>
      <c r="B403" s="583"/>
      <c r="C403" s="583"/>
      <c r="D403" s="21"/>
      <c r="E403" s="22"/>
      <c r="F403" s="21"/>
      <c r="G403" s="21"/>
      <c r="H403" s="23"/>
      <c r="I403" s="23"/>
      <c r="J403" s="23"/>
      <c r="K403" s="23"/>
      <c r="L403" s="275"/>
      <c r="M403" s="273"/>
      <c r="N403" s="21"/>
    </row>
    <row r="404" spans="1:14" ht="30" customHeight="1" x14ac:dyDescent="0.3">
      <c r="A404" s="21"/>
      <c r="B404" s="583"/>
      <c r="C404" s="583"/>
      <c r="D404" s="21"/>
      <c r="E404" s="22"/>
      <c r="F404" s="21"/>
      <c r="G404" s="21"/>
      <c r="H404" s="23"/>
      <c r="I404" s="23"/>
      <c r="J404" s="23"/>
      <c r="K404" s="23"/>
      <c r="L404" s="275"/>
      <c r="M404" s="273"/>
      <c r="N404" s="21"/>
    </row>
    <row r="405" spans="1:14" ht="30" customHeight="1" x14ac:dyDescent="0.3">
      <c r="A405" s="21"/>
      <c r="B405" s="583"/>
      <c r="C405" s="583"/>
      <c r="D405" s="21"/>
      <c r="E405" s="22"/>
      <c r="F405" s="21"/>
      <c r="G405" s="21"/>
      <c r="H405" s="23"/>
      <c r="I405" s="23"/>
      <c r="J405" s="23"/>
      <c r="K405" s="23"/>
      <c r="L405" s="275"/>
      <c r="M405" s="273"/>
      <c r="N405" s="21"/>
    </row>
    <row r="406" spans="1:14" ht="30" customHeight="1" x14ac:dyDescent="0.3">
      <c r="A406" s="21"/>
      <c r="B406" s="583"/>
      <c r="C406" s="583"/>
      <c r="D406" s="21"/>
      <c r="E406" s="22"/>
      <c r="F406" s="21"/>
      <c r="G406" s="21"/>
      <c r="H406" s="23"/>
      <c r="I406" s="23"/>
      <c r="J406" s="23"/>
      <c r="K406" s="23"/>
      <c r="L406" s="275"/>
      <c r="M406" s="273"/>
      <c r="N406" s="21"/>
    </row>
    <row r="407" spans="1:14" ht="30" customHeight="1" x14ac:dyDescent="0.3">
      <c r="A407" s="21"/>
      <c r="B407" s="583"/>
      <c r="C407" s="583"/>
      <c r="D407" s="21"/>
      <c r="E407" s="22"/>
      <c r="F407" s="21"/>
      <c r="G407" s="21"/>
      <c r="H407" s="23"/>
      <c r="I407" s="23"/>
      <c r="J407" s="23"/>
      <c r="K407" s="23"/>
      <c r="L407" s="275"/>
      <c r="M407" s="273"/>
      <c r="N407" s="21"/>
    </row>
    <row r="408" spans="1:14" ht="30" customHeight="1" x14ac:dyDescent="0.3">
      <c r="A408" s="21"/>
      <c r="B408" s="583"/>
      <c r="C408" s="583"/>
      <c r="D408" s="21"/>
      <c r="E408" s="22"/>
      <c r="F408" s="21"/>
      <c r="G408" s="21"/>
      <c r="H408" s="23"/>
      <c r="I408" s="23"/>
      <c r="J408" s="23"/>
      <c r="K408" s="23"/>
      <c r="L408" s="275"/>
      <c r="M408" s="273"/>
      <c r="N408" s="21"/>
    </row>
    <row r="409" spans="1:14" ht="30" customHeight="1" x14ac:dyDescent="0.3">
      <c r="A409" s="21"/>
      <c r="B409" s="583"/>
      <c r="C409" s="583"/>
      <c r="D409" s="21"/>
      <c r="E409" s="22"/>
      <c r="F409" s="21"/>
      <c r="G409" s="21"/>
      <c r="H409" s="23"/>
      <c r="I409" s="23"/>
      <c r="J409" s="23"/>
      <c r="K409" s="23"/>
      <c r="L409" s="275"/>
      <c r="M409" s="273"/>
      <c r="N409" s="21"/>
    </row>
    <row r="410" spans="1:14" ht="30" customHeight="1" x14ac:dyDescent="0.3">
      <c r="A410" s="21"/>
      <c r="B410" s="583"/>
      <c r="C410" s="583"/>
      <c r="D410" s="21"/>
      <c r="E410" s="22"/>
      <c r="F410" s="21"/>
      <c r="G410" s="21"/>
      <c r="H410" s="23"/>
      <c r="I410" s="23"/>
      <c r="J410" s="23"/>
      <c r="K410" s="23"/>
      <c r="L410" s="275"/>
      <c r="M410" s="273"/>
      <c r="N410" s="21"/>
    </row>
    <row r="411" spans="1:14" ht="30" customHeight="1" x14ac:dyDescent="0.3">
      <c r="A411" s="21"/>
      <c r="B411" s="583"/>
      <c r="C411" s="583"/>
      <c r="D411" s="21"/>
      <c r="E411" s="22"/>
      <c r="F411" s="21"/>
      <c r="G411" s="21"/>
      <c r="H411" s="23"/>
      <c r="I411" s="23"/>
      <c r="J411" s="23"/>
      <c r="K411" s="23"/>
      <c r="L411" s="275"/>
      <c r="M411" s="273"/>
      <c r="N411" s="21"/>
    </row>
    <row r="412" spans="1:14" ht="30" customHeight="1" x14ac:dyDescent="0.3">
      <c r="A412" s="21"/>
      <c r="B412" s="583"/>
      <c r="C412" s="583"/>
      <c r="D412" s="21"/>
      <c r="E412" s="22"/>
      <c r="F412" s="21"/>
      <c r="G412" s="21"/>
      <c r="H412" s="23"/>
      <c r="I412" s="23"/>
      <c r="J412" s="23"/>
      <c r="K412" s="23"/>
      <c r="L412" s="275"/>
      <c r="M412" s="273"/>
      <c r="N412" s="21"/>
    </row>
    <row r="413" spans="1:14" ht="30" customHeight="1" x14ac:dyDescent="0.3">
      <c r="A413" s="21"/>
      <c r="B413" s="583"/>
      <c r="C413" s="583"/>
      <c r="D413" s="21"/>
      <c r="E413" s="22"/>
      <c r="F413" s="21"/>
      <c r="G413" s="21"/>
      <c r="H413" s="23"/>
      <c r="I413" s="23"/>
      <c r="J413" s="23"/>
      <c r="K413" s="23"/>
      <c r="L413" s="275"/>
      <c r="M413" s="273"/>
      <c r="N413" s="21"/>
    </row>
    <row r="414" spans="1:14" ht="30" customHeight="1" x14ac:dyDescent="0.3">
      <c r="A414" s="21"/>
      <c r="B414" s="583"/>
      <c r="C414" s="583"/>
      <c r="D414" s="21"/>
      <c r="E414" s="22"/>
      <c r="F414" s="21"/>
      <c r="G414" s="21"/>
      <c r="H414" s="23"/>
      <c r="I414" s="23"/>
      <c r="J414" s="23"/>
      <c r="K414" s="23"/>
      <c r="L414" s="275"/>
      <c r="M414" s="273"/>
      <c r="N414" s="21"/>
    </row>
    <row r="415" spans="1:14" ht="30" customHeight="1" x14ac:dyDescent="0.3">
      <c r="A415" s="21"/>
      <c r="B415" s="583"/>
      <c r="C415" s="583"/>
      <c r="D415" s="21"/>
      <c r="E415" s="22"/>
      <c r="F415" s="21"/>
      <c r="G415" s="21"/>
      <c r="H415" s="23"/>
      <c r="I415" s="23"/>
      <c r="J415" s="23"/>
      <c r="K415" s="23"/>
      <c r="L415" s="275"/>
      <c r="M415" s="273"/>
      <c r="N415" s="21"/>
    </row>
    <row r="416" spans="1:14" ht="30" customHeight="1" x14ac:dyDescent="0.3">
      <c r="A416" s="21"/>
      <c r="B416" s="583"/>
      <c r="C416" s="583"/>
      <c r="D416" s="21"/>
      <c r="E416" s="22"/>
      <c r="F416" s="21"/>
      <c r="G416" s="21"/>
      <c r="H416" s="23"/>
      <c r="I416" s="23"/>
      <c r="J416" s="23"/>
      <c r="K416" s="23"/>
      <c r="L416" s="275"/>
      <c r="M416" s="273"/>
      <c r="N416" s="21"/>
    </row>
    <row r="417" spans="1:14" ht="30" customHeight="1" x14ac:dyDescent="0.3">
      <c r="A417" s="21"/>
      <c r="B417" s="583"/>
      <c r="C417" s="583"/>
      <c r="D417" s="21"/>
      <c r="E417" s="22"/>
      <c r="F417" s="21"/>
      <c r="G417" s="21"/>
      <c r="H417" s="23"/>
      <c r="I417" s="23"/>
      <c r="J417" s="23"/>
      <c r="K417" s="23"/>
      <c r="L417" s="275"/>
      <c r="M417" s="273"/>
      <c r="N417" s="21"/>
    </row>
    <row r="418" spans="1:14" ht="30" customHeight="1" x14ac:dyDescent="0.3">
      <c r="A418" s="21"/>
      <c r="B418" s="583"/>
      <c r="C418" s="583"/>
      <c r="D418" s="21"/>
      <c r="E418" s="22"/>
      <c r="F418" s="21"/>
      <c r="G418" s="21"/>
      <c r="H418" s="23"/>
      <c r="I418" s="23"/>
      <c r="J418" s="23"/>
      <c r="K418" s="23"/>
      <c r="L418" s="275"/>
      <c r="M418" s="273"/>
      <c r="N418" s="21"/>
    </row>
    <row r="419" spans="1:14" ht="30" customHeight="1" x14ac:dyDescent="0.3">
      <c r="A419" s="21"/>
      <c r="B419" s="583"/>
      <c r="C419" s="583"/>
      <c r="D419" s="21"/>
      <c r="E419" s="22"/>
      <c r="F419" s="21"/>
      <c r="G419" s="21"/>
      <c r="H419" s="23"/>
      <c r="I419" s="23"/>
      <c r="J419" s="23"/>
      <c r="K419" s="23"/>
      <c r="L419" s="275"/>
      <c r="M419" s="273"/>
      <c r="N419" s="21"/>
    </row>
    <row r="420" spans="1:14" ht="30" customHeight="1" x14ac:dyDescent="0.3">
      <c r="A420" s="21"/>
      <c r="B420" s="583"/>
      <c r="C420" s="583"/>
      <c r="D420" s="21"/>
      <c r="E420" s="22"/>
      <c r="F420" s="21"/>
      <c r="G420" s="21"/>
      <c r="H420" s="23"/>
      <c r="I420" s="23"/>
      <c r="J420" s="23"/>
      <c r="K420" s="23"/>
      <c r="L420" s="275"/>
      <c r="M420" s="273"/>
      <c r="N420" s="21"/>
    </row>
    <row r="421" spans="1:14" ht="30" customHeight="1" x14ac:dyDescent="0.3">
      <c r="A421" s="21"/>
      <c r="B421" s="583"/>
      <c r="C421" s="583"/>
      <c r="D421" s="21"/>
      <c r="E421" s="22"/>
      <c r="F421" s="21"/>
      <c r="G421" s="21"/>
      <c r="H421" s="23"/>
      <c r="I421" s="23"/>
      <c r="J421" s="23"/>
      <c r="K421" s="23"/>
      <c r="L421" s="275"/>
      <c r="M421" s="273"/>
      <c r="N421" s="21"/>
    </row>
    <row r="422" spans="1:14" ht="30" customHeight="1" x14ac:dyDescent="0.3">
      <c r="A422" s="21"/>
      <c r="B422" s="583"/>
      <c r="C422" s="583"/>
      <c r="D422" s="21"/>
      <c r="E422" s="22"/>
      <c r="F422" s="21"/>
      <c r="G422" s="21"/>
      <c r="H422" s="23"/>
      <c r="I422" s="23"/>
      <c r="J422" s="23"/>
      <c r="K422" s="23"/>
      <c r="L422" s="275"/>
      <c r="M422" s="273"/>
      <c r="N422" s="21"/>
    </row>
    <row r="423" spans="1:14" ht="30" customHeight="1" x14ac:dyDescent="0.3">
      <c r="A423" s="21"/>
      <c r="B423" s="583"/>
      <c r="C423" s="583"/>
      <c r="D423" s="21"/>
      <c r="E423" s="22"/>
      <c r="F423" s="21"/>
      <c r="G423" s="21"/>
      <c r="H423" s="23"/>
      <c r="I423" s="23"/>
      <c r="J423" s="23"/>
      <c r="K423" s="23"/>
      <c r="L423" s="275"/>
      <c r="M423" s="273"/>
      <c r="N423" s="21"/>
    </row>
    <row r="424" spans="1:14" ht="30" customHeight="1" x14ac:dyDescent="0.3">
      <c r="A424" s="21"/>
      <c r="B424" s="583"/>
      <c r="C424" s="583"/>
      <c r="D424" s="21"/>
      <c r="E424" s="22"/>
      <c r="F424" s="21"/>
      <c r="G424" s="21"/>
      <c r="H424" s="23"/>
      <c r="I424" s="23"/>
      <c r="J424" s="23"/>
      <c r="K424" s="23"/>
      <c r="L424" s="275"/>
      <c r="M424" s="273"/>
      <c r="N424" s="21"/>
    </row>
    <row r="425" spans="1:14" ht="30" customHeight="1" x14ac:dyDescent="0.3">
      <c r="A425" s="21"/>
      <c r="B425" s="583"/>
      <c r="C425" s="583"/>
      <c r="D425" s="21"/>
      <c r="E425" s="22"/>
      <c r="F425" s="21"/>
      <c r="G425" s="21"/>
      <c r="H425" s="23"/>
      <c r="I425" s="23"/>
      <c r="J425" s="23"/>
      <c r="K425" s="23"/>
      <c r="L425" s="275"/>
      <c r="M425" s="273"/>
      <c r="N425" s="21"/>
    </row>
    <row r="426" spans="1:14" ht="30" customHeight="1" x14ac:dyDescent="0.3">
      <c r="A426" s="21"/>
      <c r="B426" s="583"/>
      <c r="C426" s="583"/>
      <c r="D426" s="21"/>
      <c r="E426" s="22"/>
      <c r="F426" s="21"/>
      <c r="G426" s="21"/>
      <c r="H426" s="23"/>
      <c r="I426" s="23"/>
      <c r="J426" s="23"/>
      <c r="K426" s="23"/>
      <c r="L426" s="275"/>
      <c r="M426" s="273"/>
      <c r="N426" s="21"/>
    </row>
    <row r="427" spans="1:14" ht="30" customHeight="1" x14ac:dyDescent="0.3">
      <c r="A427" s="21"/>
      <c r="B427" s="583"/>
      <c r="C427" s="583"/>
      <c r="D427" s="21"/>
      <c r="E427" s="22"/>
      <c r="F427" s="21"/>
      <c r="G427" s="21"/>
      <c r="H427" s="23"/>
      <c r="I427" s="23"/>
      <c r="J427" s="23"/>
      <c r="K427" s="23"/>
      <c r="L427" s="275"/>
      <c r="M427" s="273"/>
      <c r="N427" s="21"/>
    </row>
    <row r="428" spans="1:14" ht="30" customHeight="1" x14ac:dyDescent="0.3">
      <c r="A428" s="21"/>
      <c r="B428" s="583"/>
      <c r="C428" s="583"/>
      <c r="D428" s="21"/>
      <c r="E428" s="22"/>
      <c r="F428" s="21"/>
      <c r="G428" s="21"/>
      <c r="H428" s="23"/>
      <c r="I428" s="23"/>
      <c r="J428" s="23"/>
      <c r="K428" s="23"/>
      <c r="L428" s="275"/>
      <c r="M428" s="273"/>
      <c r="N428" s="21"/>
    </row>
    <row r="429" spans="1:14" ht="30" customHeight="1" x14ac:dyDescent="0.3">
      <c r="A429" s="21"/>
      <c r="B429" s="583"/>
      <c r="C429" s="583"/>
      <c r="D429" s="21"/>
      <c r="E429" s="22"/>
      <c r="F429" s="21"/>
      <c r="G429" s="21"/>
      <c r="H429" s="23"/>
      <c r="I429" s="23"/>
      <c r="J429" s="23"/>
      <c r="K429" s="23"/>
      <c r="L429" s="275"/>
      <c r="M429" s="273"/>
      <c r="N429" s="21"/>
    </row>
    <row r="430" spans="1:14" ht="30" customHeight="1" x14ac:dyDescent="0.3">
      <c r="A430" s="21"/>
      <c r="B430" s="583"/>
      <c r="C430" s="583"/>
      <c r="D430" s="21"/>
      <c r="E430" s="22"/>
      <c r="F430" s="21"/>
      <c r="G430" s="21"/>
      <c r="H430" s="23"/>
      <c r="I430" s="23"/>
      <c r="J430" s="23"/>
      <c r="K430" s="23"/>
      <c r="L430" s="275"/>
      <c r="M430" s="273"/>
      <c r="N430" s="21"/>
    </row>
    <row r="431" spans="1:14" ht="30" customHeight="1" x14ac:dyDescent="0.3">
      <c r="A431" s="21"/>
      <c r="B431" s="583"/>
      <c r="C431" s="583"/>
      <c r="D431" s="21"/>
      <c r="E431" s="22"/>
      <c r="F431" s="21"/>
      <c r="G431" s="21"/>
      <c r="H431" s="23"/>
      <c r="I431" s="23"/>
      <c r="J431" s="23"/>
      <c r="K431" s="23"/>
      <c r="L431" s="275"/>
      <c r="M431" s="273"/>
      <c r="N431" s="21"/>
    </row>
    <row r="432" spans="1:14" ht="30" customHeight="1" x14ac:dyDescent="0.3">
      <c r="A432" s="21"/>
      <c r="B432" s="583"/>
      <c r="C432" s="583"/>
      <c r="D432" s="21"/>
      <c r="E432" s="22"/>
      <c r="F432" s="21"/>
      <c r="G432" s="21"/>
      <c r="H432" s="23"/>
      <c r="I432" s="23"/>
      <c r="J432" s="23"/>
      <c r="K432" s="23"/>
      <c r="L432" s="275"/>
      <c r="M432" s="273"/>
      <c r="N432" s="21"/>
    </row>
    <row r="433" spans="1:14" ht="30" customHeight="1" x14ac:dyDescent="0.3">
      <c r="A433" s="21"/>
      <c r="B433" s="583"/>
      <c r="C433" s="583"/>
      <c r="D433" s="21"/>
      <c r="E433" s="22"/>
      <c r="F433" s="21"/>
      <c r="G433" s="21"/>
      <c r="H433" s="23"/>
      <c r="I433" s="23"/>
      <c r="J433" s="23"/>
      <c r="K433" s="23"/>
      <c r="L433" s="275"/>
      <c r="M433" s="273"/>
      <c r="N433" s="21"/>
    </row>
    <row r="434" spans="1:14" ht="30" customHeight="1" x14ac:dyDescent="0.3">
      <c r="A434" s="21"/>
      <c r="B434" s="583"/>
      <c r="C434" s="583"/>
      <c r="D434" s="21"/>
      <c r="E434" s="22"/>
      <c r="F434" s="21"/>
      <c r="G434" s="21"/>
      <c r="H434" s="23"/>
      <c r="I434" s="23"/>
      <c r="J434" s="23"/>
      <c r="K434" s="23"/>
      <c r="L434" s="275"/>
      <c r="M434" s="273"/>
      <c r="N434" s="21"/>
    </row>
    <row r="435" spans="1:14" ht="30" customHeight="1" x14ac:dyDescent="0.3">
      <c r="A435" s="21"/>
      <c r="B435" s="583"/>
      <c r="C435" s="583"/>
      <c r="D435" s="21"/>
      <c r="E435" s="22"/>
      <c r="F435" s="21"/>
      <c r="G435" s="21"/>
      <c r="H435" s="23"/>
      <c r="I435" s="23"/>
      <c r="J435" s="23"/>
      <c r="K435" s="23"/>
      <c r="L435" s="275"/>
      <c r="M435" s="273"/>
      <c r="N435" s="21"/>
    </row>
    <row r="436" spans="1:14" ht="30" customHeight="1" x14ac:dyDescent="0.3">
      <c r="A436" s="21"/>
      <c r="B436" s="583"/>
      <c r="C436" s="583"/>
      <c r="D436" s="21"/>
      <c r="E436" s="22"/>
      <c r="F436" s="21"/>
      <c r="G436" s="21"/>
      <c r="H436" s="23"/>
      <c r="I436" s="23"/>
      <c r="J436" s="23"/>
      <c r="K436" s="23"/>
      <c r="L436" s="275"/>
      <c r="M436" s="273"/>
      <c r="N436" s="21"/>
    </row>
    <row r="437" spans="1:14" ht="30" customHeight="1" x14ac:dyDescent="0.3">
      <c r="A437" s="21"/>
      <c r="B437" s="583"/>
      <c r="C437" s="583"/>
      <c r="D437" s="21"/>
      <c r="E437" s="22"/>
      <c r="F437" s="21"/>
      <c r="G437" s="21"/>
      <c r="H437" s="23"/>
      <c r="I437" s="23"/>
      <c r="J437" s="23"/>
      <c r="K437" s="23"/>
      <c r="L437" s="275"/>
      <c r="M437" s="273"/>
      <c r="N437" s="21"/>
    </row>
    <row r="438" spans="1:14" ht="30" customHeight="1" x14ac:dyDescent="0.3">
      <c r="A438" s="21"/>
      <c r="B438" s="583"/>
      <c r="C438" s="583"/>
      <c r="D438" s="21"/>
      <c r="E438" s="22"/>
      <c r="F438" s="21"/>
      <c r="G438" s="21"/>
      <c r="H438" s="23"/>
      <c r="I438" s="23"/>
      <c r="J438" s="23"/>
      <c r="K438" s="23"/>
      <c r="L438" s="275"/>
      <c r="M438" s="273"/>
      <c r="N438" s="21"/>
    </row>
    <row r="439" spans="1:14" ht="30" customHeight="1" x14ac:dyDescent="0.3">
      <c r="A439" s="21"/>
      <c r="B439" s="583"/>
      <c r="C439" s="583"/>
      <c r="D439" s="21"/>
      <c r="E439" s="22"/>
      <c r="F439" s="21"/>
      <c r="G439" s="21"/>
      <c r="H439" s="23"/>
      <c r="I439" s="23"/>
      <c r="J439" s="23"/>
      <c r="K439" s="23"/>
      <c r="L439" s="275"/>
      <c r="M439" s="273"/>
      <c r="N439" s="21"/>
    </row>
    <row r="440" spans="1:14" ht="30" customHeight="1" x14ac:dyDescent="0.3">
      <c r="A440" s="21"/>
      <c r="B440" s="583"/>
      <c r="C440" s="583"/>
      <c r="D440" s="21"/>
      <c r="E440" s="22"/>
      <c r="F440" s="21"/>
      <c r="G440" s="21"/>
      <c r="H440" s="23"/>
      <c r="I440" s="23"/>
      <c r="J440" s="23"/>
      <c r="K440" s="23"/>
      <c r="L440" s="275"/>
      <c r="M440" s="273"/>
      <c r="N440" s="21"/>
    </row>
    <row r="441" spans="1:14" ht="30" customHeight="1" x14ac:dyDescent="0.3">
      <c r="A441" s="21"/>
      <c r="B441" s="583"/>
      <c r="C441" s="583"/>
      <c r="D441" s="21"/>
      <c r="E441" s="22"/>
      <c r="F441" s="21"/>
      <c r="G441" s="21"/>
      <c r="H441" s="23"/>
      <c r="I441" s="23"/>
      <c r="J441" s="23"/>
      <c r="K441" s="23"/>
      <c r="L441" s="275"/>
      <c r="M441" s="273"/>
      <c r="N441" s="21"/>
    </row>
    <row r="442" spans="1:14" ht="30" customHeight="1" x14ac:dyDescent="0.3">
      <c r="A442" s="21"/>
      <c r="B442" s="583"/>
      <c r="C442" s="583"/>
      <c r="D442" s="21"/>
      <c r="E442" s="22"/>
      <c r="F442" s="21"/>
      <c r="G442" s="21"/>
      <c r="H442" s="23"/>
      <c r="I442" s="23"/>
      <c r="J442" s="23"/>
      <c r="K442" s="23"/>
      <c r="L442" s="275"/>
      <c r="M442" s="273"/>
      <c r="N442" s="21"/>
    </row>
    <row r="443" spans="1:14" ht="30" customHeight="1" x14ac:dyDescent="0.3">
      <c r="A443" s="21"/>
      <c r="B443" s="583"/>
      <c r="C443" s="583"/>
      <c r="D443" s="21"/>
      <c r="E443" s="22"/>
      <c r="F443" s="21"/>
      <c r="G443" s="21"/>
      <c r="H443" s="23"/>
      <c r="I443" s="23"/>
      <c r="J443" s="23"/>
      <c r="K443" s="23"/>
      <c r="L443" s="275"/>
      <c r="M443" s="273"/>
      <c r="N443" s="21"/>
    </row>
    <row r="444" spans="1:14" ht="30" customHeight="1" x14ac:dyDescent="0.3">
      <c r="A444" s="21"/>
      <c r="B444" s="583"/>
      <c r="C444" s="583"/>
      <c r="D444" s="21"/>
      <c r="E444" s="22"/>
      <c r="F444" s="21"/>
      <c r="G444" s="21"/>
      <c r="H444" s="23"/>
      <c r="I444" s="23"/>
      <c r="J444" s="23"/>
      <c r="K444" s="23"/>
      <c r="L444" s="275"/>
      <c r="M444" s="273"/>
      <c r="N444" s="21"/>
    </row>
    <row r="445" spans="1:14" ht="30" customHeight="1" x14ac:dyDescent="0.3">
      <c r="A445" s="21"/>
      <c r="B445" s="583"/>
      <c r="C445" s="583"/>
      <c r="D445" s="21"/>
      <c r="E445" s="22"/>
      <c r="F445" s="21"/>
      <c r="G445" s="21"/>
      <c r="H445" s="23"/>
      <c r="I445" s="23"/>
      <c r="J445" s="23"/>
      <c r="K445" s="23"/>
      <c r="L445" s="275"/>
      <c r="M445" s="273"/>
      <c r="N445" s="21"/>
    </row>
    <row r="446" spans="1:14" ht="30" customHeight="1" x14ac:dyDescent="0.3">
      <c r="A446" s="21"/>
      <c r="B446" s="583"/>
      <c r="C446" s="583"/>
      <c r="D446" s="21"/>
      <c r="E446" s="22"/>
      <c r="F446" s="21"/>
      <c r="G446" s="21"/>
      <c r="H446" s="23"/>
      <c r="I446" s="23"/>
      <c r="J446" s="23"/>
      <c r="K446" s="23"/>
      <c r="L446" s="275"/>
      <c r="M446" s="273"/>
      <c r="N446" s="21"/>
    </row>
    <row r="447" spans="1:14" ht="30" customHeight="1" x14ac:dyDescent="0.3">
      <c r="A447" s="21"/>
      <c r="B447" s="583"/>
      <c r="C447" s="583"/>
      <c r="D447" s="21"/>
      <c r="E447" s="22"/>
      <c r="F447" s="21"/>
      <c r="G447" s="21"/>
      <c r="H447" s="23"/>
      <c r="I447" s="23"/>
      <c r="J447" s="23"/>
      <c r="K447" s="23"/>
      <c r="L447" s="275"/>
      <c r="M447" s="273"/>
      <c r="N447" s="21"/>
    </row>
    <row r="448" spans="1:14" ht="30" customHeight="1" x14ac:dyDescent="0.3">
      <c r="A448" s="21"/>
      <c r="B448" s="583"/>
      <c r="C448" s="583"/>
      <c r="D448" s="21"/>
      <c r="E448" s="22"/>
      <c r="F448" s="21"/>
      <c r="G448" s="21"/>
      <c r="H448" s="23"/>
      <c r="I448" s="23"/>
      <c r="J448" s="23"/>
      <c r="K448" s="23"/>
      <c r="L448" s="275"/>
      <c r="M448" s="273"/>
      <c r="N448" s="21"/>
    </row>
    <row r="449" spans="1:14" ht="30" customHeight="1" x14ac:dyDescent="0.3">
      <c r="A449" s="21"/>
      <c r="B449" s="583"/>
      <c r="C449" s="583"/>
      <c r="D449" s="21"/>
      <c r="E449" s="22"/>
      <c r="F449" s="21"/>
      <c r="G449" s="21"/>
      <c r="H449" s="23"/>
      <c r="I449" s="23"/>
      <c r="J449" s="23"/>
      <c r="K449" s="23"/>
      <c r="L449" s="275"/>
      <c r="M449" s="273"/>
      <c r="N449" s="21"/>
    </row>
    <row r="450" spans="1:14" ht="30" customHeight="1" x14ac:dyDescent="0.3">
      <c r="A450" s="21"/>
      <c r="B450" s="583"/>
      <c r="C450" s="583"/>
      <c r="D450" s="21"/>
      <c r="E450" s="22"/>
      <c r="F450" s="21"/>
      <c r="G450" s="21"/>
      <c r="H450" s="23"/>
      <c r="I450" s="23"/>
      <c r="J450" s="23"/>
      <c r="K450" s="23"/>
      <c r="L450" s="275"/>
      <c r="M450" s="273"/>
      <c r="N450" s="21"/>
    </row>
    <row r="451" spans="1:14" ht="30" customHeight="1" x14ac:dyDescent="0.3">
      <c r="A451" s="21"/>
      <c r="B451" s="583"/>
      <c r="C451" s="583"/>
      <c r="D451" s="21"/>
      <c r="E451" s="22"/>
      <c r="F451" s="21"/>
      <c r="G451" s="21"/>
      <c r="H451" s="23"/>
      <c r="I451" s="23"/>
      <c r="J451" s="23"/>
      <c r="K451" s="23"/>
      <c r="L451" s="275"/>
      <c r="M451" s="273"/>
      <c r="N451" s="21"/>
    </row>
    <row r="452" spans="1:14" ht="30" customHeight="1" x14ac:dyDescent="0.3">
      <c r="A452" s="21"/>
      <c r="B452" s="583"/>
      <c r="C452" s="583"/>
      <c r="D452" s="21"/>
      <c r="E452" s="22"/>
      <c r="F452" s="21"/>
      <c r="G452" s="21"/>
      <c r="H452" s="23"/>
      <c r="I452" s="23"/>
      <c r="J452" s="23"/>
      <c r="K452" s="23"/>
      <c r="L452" s="275"/>
      <c r="M452" s="273"/>
      <c r="N452" s="21"/>
    </row>
    <row r="453" spans="1:14" ht="30" customHeight="1" x14ac:dyDescent="0.3">
      <c r="A453" s="21"/>
      <c r="B453" s="583"/>
      <c r="C453" s="583"/>
      <c r="D453" s="21"/>
      <c r="E453" s="22"/>
      <c r="F453" s="21"/>
      <c r="G453" s="21"/>
      <c r="H453" s="23"/>
      <c r="I453" s="23"/>
      <c r="J453" s="23"/>
      <c r="K453" s="23"/>
      <c r="L453" s="275"/>
      <c r="M453" s="273"/>
      <c r="N453" s="21"/>
    </row>
    <row r="454" spans="1:14" ht="30" customHeight="1" x14ac:dyDescent="0.3">
      <c r="A454" s="21"/>
      <c r="B454" s="583"/>
      <c r="C454" s="583"/>
      <c r="D454" s="21"/>
      <c r="E454" s="22"/>
      <c r="F454" s="21"/>
      <c r="G454" s="21"/>
      <c r="H454" s="23"/>
      <c r="I454" s="23"/>
      <c r="J454" s="23"/>
      <c r="K454" s="23"/>
      <c r="L454" s="275"/>
      <c r="M454" s="273"/>
      <c r="N454" s="21"/>
    </row>
    <row r="455" spans="1:14" ht="30" customHeight="1" x14ac:dyDescent="0.3">
      <c r="A455" s="21"/>
      <c r="B455" s="583"/>
      <c r="C455" s="583"/>
      <c r="D455" s="21"/>
      <c r="E455" s="22"/>
      <c r="F455" s="21"/>
      <c r="G455" s="21"/>
      <c r="H455" s="23"/>
      <c r="I455" s="23"/>
      <c r="J455" s="23"/>
      <c r="K455" s="23"/>
      <c r="L455" s="275"/>
      <c r="M455" s="273"/>
      <c r="N455" s="21"/>
    </row>
    <row r="456" spans="1:14" ht="30" customHeight="1" x14ac:dyDescent="0.3">
      <c r="A456" s="21"/>
      <c r="B456" s="583"/>
      <c r="C456" s="583"/>
      <c r="D456" s="21"/>
      <c r="E456" s="22"/>
      <c r="F456" s="21"/>
      <c r="G456" s="21"/>
      <c r="H456" s="23"/>
      <c r="I456" s="23"/>
      <c r="J456" s="23"/>
      <c r="K456" s="23"/>
      <c r="L456" s="275"/>
      <c r="M456" s="273"/>
      <c r="N456" s="21"/>
    </row>
    <row r="457" spans="1:14" ht="30" customHeight="1" x14ac:dyDescent="0.3">
      <c r="A457" s="21"/>
      <c r="B457" s="583"/>
      <c r="C457" s="583"/>
      <c r="D457" s="21"/>
      <c r="E457" s="22"/>
      <c r="F457" s="21"/>
      <c r="G457" s="21"/>
      <c r="H457" s="23"/>
      <c r="I457" s="23"/>
      <c r="J457" s="23"/>
      <c r="K457" s="23"/>
      <c r="L457" s="275"/>
      <c r="M457" s="273"/>
      <c r="N457" s="21"/>
    </row>
    <row r="458" spans="1:14" ht="30" customHeight="1" x14ac:dyDescent="0.3">
      <c r="A458" s="21"/>
      <c r="B458" s="583"/>
      <c r="C458" s="583"/>
      <c r="D458" s="21"/>
      <c r="E458" s="22"/>
      <c r="F458" s="21"/>
      <c r="G458" s="21"/>
      <c r="H458" s="23"/>
      <c r="I458" s="23"/>
      <c r="J458" s="23"/>
      <c r="K458" s="23"/>
      <c r="L458" s="275"/>
      <c r="M458" s="273"/>
      <c r="N458" s="21"/>
    </row>
    <row r="459" spans="1:14" ht="30" customHeight="1" x14ac:dyDescent="0.3">
      <c r="A459" s="21"/>
      <c r="B459" s="583"/>
      <c r="C459" s="583"/>
      <c r="D459" s="21"/>
      <c r="E459" s="22"/>
      <c r="F459" s="21"/>
      <c r="G459" s="21"/>
      <c r="H459" s="23"/>
      <c r="I459" s="23"/>
      <c r="J459" s="23"/>
      <c r="K459" s="23"/>
      <c r="L459" s="275"/>
      <c r="M459" s="273"/>
      <c r="N459" s="21"/>
    </row>
    <row r="460" spans="1:14" ht="30" customHeight="1" x14ac:dyDescent="0.3">
      <c r="A460" s="21"/>
      <c r="B460" s="583"/>
      <c r="C460" s="583"/>
      <c r="D460" s="21"/>
      <c r="E460" s="22"/>
      <c r="F460" s="21"/>
      <c r="G460" s="21"/>
      <c r="H460" s="23"/>
      <c r="I460" s="23"/>
      <c r="J460" s="23"/>
      <c r="K460" s="23"/>
      <c r="L460" s="275"/>
      <c r="M460" s="273"/>
      <c r="N460" s="21"/>
    </row>
    <row r="461" spans="1:14" ht="30" customHeight="1" x14ac:dyDescent="0.3">
      <c r="A461" s="21"/>
      <c r="B461" s="583"/>
      <c r="C461" s="583"/>
      <c r="D461" s="21"/>
      <c r="E461" s="22"/>
      <c r="F461" s="21"/>
      <c r="G461" s="21"/>
      <c r="H461" s="23"/>
      <c r="I461" s="23"/>
      <c r="J461" s="23"/>
      <c r="K461" s="23"/>
      <c r="L461" s="275"/>
      <c r="M461" s="273"/>
      <c r="N461" s="21"/>
    </row>
    <row r="462" spans="1:14" ht="30" customHeight="1" x14ac:dyDescent="0.3">
      <c r="A462" s="21"/>
      <c r="B462" s="583"/>
      <c r="C462" s="583"/>
      <c r="D462" s="21"/>
      <c r="E462" s="22"/>
      <c r="F462" s="21"/>
      <c r="G462" s="21"/>
      <c r="H462" s="23"/>
      <c r="I462" s="23"/>
      <c r="J462" s="23"/>
      <c r="K462" s="23"/>
      <c r="L462" s="275"/>
      <c r="M462" s="273"/>
      <c r="N462" s="21"/>
    </row>
    <row r="463" spans="1:14" ht="30" customHeight="1" x14ac:dyDescent="0.3">
      <c r="A463" s="21"/>
      <c r="B463" s="583"/>
      <c r="C463" s="583"/>
      <c r="D463" s="21"/>
      <c r="E463" s="22"/>
      <c r="F463" s="21"/>
      <c r="G463" s="21"/>
      <c r="H463" s="23"/>
      <c r="I463" s="23"/>
      <c r="J463" s="23"/>
      <c r="K463" s="23"/>
      <c r="L463" s="275"/>
      <c r="M463" s="273"/>
      <c r="N463" s="21"/>
    </row>
    <row r="464" spans="1:14" ht="30" customHeight="1" x14ac:dyDescent="0.3">
      <c r="A464" s="21"/>
      <c r="B464" s="583"/>
      <c r="C464" s="583"/>
      <c r="D464" s="21"/>
      <c r="E464" s="22"/>
      <c r="F464" s="21"/>
      <c r="G464" s="21"/>
      <c r="H464" s="23"/>
      <c r="I464" s="23"/>
      <c r="J464" s="23"/>
      <c r="K464" s="23"/>
      <c r="L464" s="275"/>
      <c r="M464" s="273"/>
      <c r="N464" s="21"/>
    </row>
    <row r="465" spans="1:14" ht="30" customHeight="1" x14ac:dyDescent="0.3">
      <c r="A465" s="21"/>
      <c r="B465" s="583"/>
      <c r="C465" s="583"/>
      <c r="D465" s="21"/>
      <c r="E465" s="22"/>
      <c r="F465" s="21"/>
      <c r="G465" s="21"/>
      <c r="H465" s="23"/>
      <c r="I465" s="23"/>
      <c r="J465" s="23"/>
      <c r="K465" s="23"/>
      <c r="L465" s="275"/>
      <c r="M465" s="273"/>
      <c r="N465" s="21"/>
    </row>
    <row r="466" spans="1:14" ht="30" customHeight="1" x14ac:dyDescent="0.3">
      <c r="A466" s="21"/>
      <c r="B466" s="583"/>
      <c r="C466" s="583"/>
      <c r="D466" s="21"/>
      <c r="E466" s="22"/>
      <c r="F466" s="21"/>
      <c r="G466" s="21"/>
      <c r="H466" s="23"/>
      <c r="I466" s="23"/>
      <c r="J466" s="23"/>
      <c r="K466" s="23"/>
      <c r="L466" s="275"/>
      <c r="M466" s="273"/>
      <c r="N466" s="21"/>
    </row>
    <row r="467" spans="1:14" ht="30" customHeight="1" x14ac:dyDescent="0.3">
      <c r="A467" s="21"/>
      <c r="B467" s="583"/>
      <c r="C467" s="583"/>
      <c r="D467" s="21"/>
      <c r="E467" s="22"/>
      <c r="F467" s="21"/>
      <c r="G467" s="21"/>
      <c r="H467" s="23"/>
      <c r="I467" s="23"/>
      <c r="J467" s="23"/>
      <c r="K467" s="23"/>
      <c r="L467" s="275"/>
      <c r="M467" s="273"/>
      <c r="N467" s="21"/>
    </row>
    <row r="468" spans="1:14" ht="30" customHeight="1" x14ac:dyDescent="0.3">
      <c r="A468" s="21"/>
      <c r="B468" s="583"/>
      <c r="C468" s="583"/>
      <c r="D468" s="21"/>
      <c r="E468" s="22"/>
      <c r="F468" s="21"/>
      <c r="G468" s="21"/>
      <c r="H468" s="23"/>
      <c r="I468" s="23"/>
      <c r="J468" s="23"/>
      <c r="K468" s="23"/>
      <c r="L468" s="275"/>
      <c r="M468" s="273"/>
      <c r="N468" s="21"/>
    </row>
    <row r="469" spans="1:14" ht="30" customHeight="1" x14ac:dyDescent="0.3">
      <c r="A469" s="21"/>
      <c r="B469" s="583"/>
      <c r="C469" s="583"/>
      <c r="D469" s="21"/>
      <c r="E469" s="22"/>
      <c r="F469" s="21"/>
      <c r="G469" s="21"/>
      <c r="H469" s="23"/>
      <c r="I469" s="23"/>
      <c r="J469" s="23"/>
      <c r="K469" s="23"/>
      <c r="L469" s="275"/>
      <c r="M469" s="273"/>
      <c r="N469" s="21"/>
    </row>
    <row r="470" spans="1:14" ht="30" customHeight="1" x14ac:dyDescent="0.3">
      <c r="A470" s="21"/>
      <c r="B470" s="583"/>
      <c r="C470" s="583"/>
      <c r="D470" s="21"/>
      <c r="E470" s="22"/>
      <c r="F470" s="21"/>
      <c r="G470" s="21"/>
      <c r="H470" s="23"/>
      <c r="I470" s="23"/>
      <c r="J470" s="23"/>
      <c r="K470" s="23"/>
      <c r="L470" s="275"/>
      <c r="M470" s="273"/>
      <c r="N470" s="21"/>
    </row>
    <row r="471" spans="1:14" ht="30" customHeight="1" x14ac:dyDescent="0.3">
      <c r="A471" s="21"/>
      <c r="B471" s="583"/>
      <c r="C471" s="583"/>
      <c r="D471" s="21"/>
      <c r="E471" s="22"/>
      <c r="F471" s="21"/>
      <c r="G471" s="21"/>
      <c r="H471" s="23"/>
      <c r="I471" s="23"/>
      <c r="J471" s="23"/>
      <c r="K471" s="23"/>
      <c r="L471" s="275"/>
      <c r="M471" s="273"/>
      <c r="N471" s="21"/>
    </row>
    <row r="472" spans="1:14" ht="30" customHeight="1" x14ac:dyDescent="0.3">
      <c r="A472" s="21"/>
      <c r="B472" s="583"/>
      <c r="C472" s="583"/>
      <c r="D472" s="21"/>
      <c r="E472" s="22"/>
      <c r="F472" s="21"/>
      <c r="G472" s="21"/>
      <c r="H472" s="23"/>
      <c r="I472" s="23"/>
      <c r="J472" s="23"/>
      <c r="K472" s="23"/>
      <c r="L472" s="275"/>
      <c r="M472" s="273"/>
      <c r="N472" s="21"/>
    </row>
    <row r="473" spans="1:14" ht="30" customHeight="1" x14ac:dyDescent="0.3">
      <c r="A473" s="21"/>
      <c r="B473" s="583"/>
      <c r="C473" s="583"/>
      <c r="D473" s="21"/>
      <c r="E473" s="22"/>
      <c r="F473" s="21"/>
      <c r="G473" s="21"/>
      <c r="H473" s="23"/>
      <c r="I473" s="23"/>
      <c r="J473" s="23"/>
      <c r="K473" s="23"/>
      <c r="L473" s="275"/>
      <c r="M473" s="273"/>
      <c r="N473" s="21"/>
    </row>
    <row r="474" spans="1:14" ht="30" customHeight="1" x14ac:dyDescent="0.3">
      <c r="A474" s="21"/>
      <c r="B474" s="583"/>
      <c r="C474" s="583"/>
      <c r="D474" s="21"/>
      <c r="E474" s="22"/>
      <c r="F474" s="21"/>
      <c r="G474" s="21"/>
      <c r="H474" s="23"/>
      <c r="I474" s="23"/>
      <c r="J474" s="23"/>
      <c r="K474" s="23"/>
      <c r="L474" s="275"/>
      <c r="M474" s="273"/>
      <c r="N474" s="21"/>
    </row>
    <row r="475" spans="1:14" ht="30" customHeight="1" x14ac:dyDescent="0.3">
      <c r="A475" s="21"/>
      <c r="B475" s="583"/>
      <c r="C475" s="583"/>
      <c r="D475" s="21"/>
      <c r="E475" s="22"/>
      <c r="F475" s="21"/>
      <c r="G475" s="21"/>
      <c r="H475" s="23"/>
      <c r="I475" s="23"/>
      <c r="J475" s="23"/>
      <c r="K475" s="23"/>
      <c r="L475" s="275"/>
      <c r="M475" s="273"/>
      <c r="N475" s="21"/>
    </row>
    <row r="476" spans="1:14" ht="30" customHeight="1" x14ac:dyDescent="0.3">
      <c r="A476" s="21"/>
      <c r="B476" s="583"/>
      <c r="C476" s="583"/>
      <c r="D476" s="21"/>
      <c r="E476" s="22"/>
      <c r="F476" s="21"/>
      <c r="G476" s="21"/>
      <c r="H476" s="23"/>
      <c r="I476" s="23"/>
      <c r="J476" s="23"/>
      <c r="K476" s="23"/>
      <c r="L476" s="275"/>
      <c r="M476" s="273"/>
      <c r="N476" s="21"/>
    </row>
    <row r="477" spans="1:14" ht="30" customHeight="1" x14ac:dyDescent="0.3">
      <c r="A477" s="21"/>
      <c r="B477" s="583"/>
      <c r="C477" s="583"/>
      <c r="D477" s="21"/>
      <c r="E477" s="22"/>
      <c r="F477" s="21"/>
      <c r="G477" s="21"/>
      <c r="H477" s="23"/>
      <c r="I477" s="23"/>
      <c r="J477" s="23"/>
      <c r="K477" s="23"/>
      <c r="L477" s="275"/>
      <c r="M477" s="273"/>
      <c r="N477" s="21"/>
    </row>
    <row r="478" spans="1:14" ht="30" customHeight="1" x14ac:dyDescent="0.3">
      <c r="A478" s="21"/>
      <c r="B478" s="583"/>
      <c r="C478" s="583"/>
      <c r="D478" s="21"/>
      <c r="E478" s="22"/>
      <c r="F478" s="21"/>
      <c r="G478" s="21"/>
      <c r="H478" s="23"/>
      <c r="I478" s="23"/>
      <c r="J478" s="23"/>
      <c r="K478" s="23"/>
      <c r="L478" s="275"/>
      <c r="M478" s="273"/>
      <c r="N478" s="21"/>
    </row>
    <row r="479" spans="1:14" ht="30" customHeight="1" x14ac:dyDescent="0.3">
      <c r="A479" s="21"/>
      <c r="B479" s="583"/>
      <c r="C479" s="583"/>
      <c r="D479" s="21"/>
      <c r="E479" s="22"/>
      <c r="F479" s="21"/>
      <c r="G479" s="21"/>
      <c r="H479" s="23"/>
      <c r="I479" s="23"/>
      <c r="J479" s="23"/>
      <c r="K479" s="23"/>
      <c r="L479" s="275"/>
      <c r="M479" s="273"/>
      <c r="N479" s="21"/>
    </row>
    <row r="480" spans="1:14" ht="30" customHeight="1" x14ac:dyDescent="0.3">
      <c r="A480" s="21"/>
      <c r="B480" s="583"/>
      <c r="C480" s="583"/>
      <c r="D480" s="21"/>
      <c r="E480" s="22"/>
      <c r="F480" s="21"/>
      <c r="G480" s="21"/>
      <c r="H480" s="23"/>
      <c r="I480" s="23"/>
      <c r="J480" s="23"/>
      <c r="K480" s="23"/>
      <c r="L480" s="275"/>
      <c r="M480" s="273"/>
      <c r="N480" s="21"/>
    </row>
    <row r="481" spans="1:14" ht="30" customHeight="1" x14ac:dyDescent="0.3">
      <c r="A481" s="21"/>
      <c r="B481" s="583"/>
      <c r="C481" s="583"/>
      <c r="D481" s="21"/>
      <c r="E481" s="22"/>
      <c r="F481" s="21"/>
      <c r="G481" s="21"/>
      <c r="H481" s="23"/>
      <c r="I481" s="23"/>
      <c r="J481" s="23"/>
      <c r="K481" s="23"/>
      <c r="L481" s="275"/>
      <c r="M481" s="273"/>
      <c r="N481" s="21"/>
    </row>
    <row r="482" spans="1:14" ht="30" customHeight="1" x14ac:dyDescent="0.3">
      <c r="A482" s="21"/>
      <c r="B482" s="583"/>
      <c r="C482" s="583"/>
      <c r="D482" s="21"/>
      <c r="E482" s="22"/>
      <c r="F482" s="21"/>
      <c r="G482" s="21"/>
      <c r="H482" s="23"/>
      <c r="I482" s="23"/>
      <c r="J482" s="23"/>
      <c r="K482" s="23"/>
      <c r="L482" s="275"/>
      <c r="M482" s="273"/>
      <c r="N482" s="21"/>
    </row>
    <row r="483" spans="1:14" ht="30" customHeight="1" x14ac:dyDescent="0.3">
      <c r="A483" s="21"/>
      <c r="B483" s="583"/>
      <c r="C483" s="583"/>
      <c r="D483" s="21"/>
      <c r="E483" s="22"/>
      <c r="F483" s="21"/>
      <c r="G483" s="21"/>
      <c r="H483" s="23"/>
      <c r="I483" s="23"/>
      <c r="J483" s="23"/>
      <c r="K483" s="23"/>
      <c r="L483" s="275"/>
      <c r="M483" s="273"/>
      <c r="N483" s="21"/>
    </row>
    <row r="484" spans="1:14" ht="30" customHeight="1" x14ac:dyDescent="0.3">
      <c r="A484" s="21"/>
      <c r="B484" s="583"/>
      <c r="C484" s="583"/>
      <c r="D484" s="21"/>
      <c r="E484" s="22"/>
      <c r="F484" s="21"/>
      <c r="G484" s="21"/>
      <c r="H484" s="23"/>
      <c r="I484" s="23"/>
      <c r="J484" s="23"/>
      <c r="K484" s="23"/>
      <c r="L484" s="275"/>
      <c r="M484" s="273"/>
      <c r="N484" s="21"/>
    </row>
    <row r="485" spans="1:14" ht="30" customHeight="1" x14ac:dyDescent="0.3">
      <c r="A485" s="21"/>
      <c r="B485" s="583"/>
      <c r="C485" s="583"/>
      <c r="D485" s="21"/>
      <c r="E485" s="22"/>
      <c r="F485" s="21"/>
      <c r="G485" s="21"/>
      <c r="H485" s="23"/>
      <c r="I485" s="23"/>
      <c r="J485" s="23"/>
      <c r="K485" s="23"/>
      <c r="L485" s="275"/>
      <c r="M485" s="273"/>
      <c r="N485" s="21"/>
    </row>
    <row r="486" spans="1:14" ht="30" customHeight="1" x14ac:dyDescent="0.3">
      <c r="A486" s="21"/>
      <c r="B486" s="583"/>
      <c r="C486" s="583"/>
      <c r="D486" s="21"/>
      <c r="E486" s="22"/>
      <c r="F486" s="21"/>
      <c r="G486" s="21"/>
      <c r="H486" s="23"/>
      <c r="I486" s="23"/>
      <c r="J486" s="23"/>
      <c r="K486" s="23"/>
      <c r="L486" s="275"/>
      <c r="M486" s="273"/>
      <c r="N486" s="21"/>
    </row>
    <row r="487" spans="1:14" ht="30" customHeight="1" x14ac:dyDescent="0.3">
      <c r="A487" s="21"/>
      <c r="B487" s="583"/>
      <c r="C487" s="583"/>
      <c r="D487" s="21"/>
      <c r="E487" s="22"/>
      <c r="F487" s="21"/>
      <c r="G487" s="21"/>
      <c r="H487" s="23"/>
      <c r="I487" s="23"/>
      <c r="J487" s="23"/>
      <c r="K487" s="23"/>
      <c r="L487" s="275"/>
      <c r="M487" s="273"/>
      <c r="N487" s="21"/>
    </row>
    <row r="488" spans="1:14" ht="30" customHeight="1" x14ac:dyDescent="0.3">
      <c r="A488" s="21"/>
      <c r="B488" s="583"/>
      <c r="C488" s="583"/>
      <c r="D488" s="21"/>
      <c r="E488" s="22"/>
      <c r="F488" s="21"/>
      <c r="G488" s="21"/>
      <c r="H488" s="23"/>
      <c r="I488" s="23"/>
      <c r="J488" s="23"/>
      <c r="K488" s="23"/>
      <c r="L488" s="275"/>
      <c r="M488" s="273"/>
      <c r="N488" s="21"/>
    </row>
    <row r="489" spans="1:14" ht="30" customHeight="1" x14ac:dyDescent="0.3">
      <c r="A489" s="21"/>
      <c r="B489" s="583"/>
      <c r="C489" s="583"/>
      <c r="D489" s="21"/>
      <c r="E489" s="22"/>
      <c r="F489" s="21"/>
      <c r="G489" s="21"/>
      <c r="H489" s="23"/>
      <c r="I489" s="23"/>
      <c r="J489" s="23"/>
      <c r="K489" s="23"/>
      <c r="L489" s="275"/>
      <c r="M489" s="273"/>
      <c r="N489" s="21"/>
    </row>
    <row r="490" spans="1:14" ht="30" customHeight="1" x14ac:dyDescent="0.3">
      <c r="A490" s="21"/>
      <c r="B490" s="583"/>
      <c r="C490" s="583"/>
      <c r="D490" s="21"/>
      <c r="E490" s="22"/>
      <c r="F490" s="21"/>
      <c r="G490" s="21"/>
      <c r="H490" s="23"/>
      <c r="I490" s="23"/>
      <c r="J490" s="23"/>
      <c r="K490" s="23"/>
      <c r="L490" s="275"/>
      <c r="M490" s="273"/>
      <c r="N490" s="21"/>
    </row>
    <row r="491" spans="1:14" ht="30" customHeight="1" x14ac:dyDescent="0.3">
      <c r="A491" s="21"/>
      <c r="B491" s="583"/>
      <c r="C491" s="583"/>
      <c r="D491" s="21"/>
      <c r="E491" s="22"/>
      <c r="F491" s="21"/>
      <c r="G491" s="21"/>
      <c r="H491" s="23"/>
      <c r="I491" s="23"/>
      <c r="J491" s="23"/>
      <c r="K491" s="23"/>
      <c r="L491" s="275"/>
      <c r="M491" s="273"/>
      <c r="N491" s="21"/>
    </row>
    <row r="492" spans="1:14" ht="30" customHeight="1" x14ac:dyDescent="0.3">
      <c r="A492" s="21"/>
      <c r="B492" s="583"/>
      <c r="C492" s="583"/>
      <c r="D492" s="21"/>
      <c r="E492" s="22"/>
      <c r="F492" s="21"/>
      <c r="G492" s="21"/>
      <c r="H492" s="23"/>
      <c r="I492" s="23"/>
      <c r="J492" s="23"/>
      <c r="K492" s="23"/>
      <c r="L492" s="275"/>
      <c r="M492" s="273"/>
      <c r="N492" s="21"/>
    </row>
    <row r="493" spans="1:14" ht="30" customHeight="1" x14ac:dyDescent="0.3">
      <c r="A493" s="21"/>
      <c r="B493" s="583"/>
      <c r="C493" s="583"/>
      <c r="D493" s="21"/>
      <c r="E493" s="22"/>
      <c r="F493" s="21"/>
      <c r="G493" s="21"/>
      <c r="H493" s="23"/>
      <c r="I493" s="23"/>
      <c r="J493" s="23"/>
      <c r="K493" s="23"/>
      <c r="L493" s="275"/>
      <c r="M493" s="273"/>
      <c r="N493" s="21"/>
    </row>
    <row r="494" spans="1:14" ht="30" customHeight="1" x14ac:dyDescent="0.3">
      <c r="A494" s="21"/>
      <c r="B494" s="583"/>
      <c r="C494" s="583"/>
      <c r="D494" s="21"/>
      <c r="E494" s="22"/>
      <c r="F494" s="21"/>
      <c r="G494" s="21"/>
      <c r="H494" s="23"/>
      <c r="I494" s="23"/>
      <c r="J494" s="23"/>
      <c r="K494" s="23"/>
      <c r="L494" s="275"/>
      <c r="M494" s="273"/>
      <c r="N494" s="21"/>
    </row>
    <row r="495" spans="1:14" ht="30" customHeight="1" x14ac:dyDescent="0.3">
      <c r="A495" s="21"/>
      <c r="B495" s="583"/>
      <c r="C495" s="583"/>
      <c r="D495" s="21"/>
      <c r="E495" s="22"/>
      <c r="F495" s="21"/>
      <c r="G495" s="21"/>
      <c r="H495" s="23"/>
      <c r="I495" s="23"/>
      <c r="J495" s="23"/>
      <c r="K495" s="23"/>
      <c r="L495" s="275"/>
      <c r="M495" s="273"/>
      <c r="N495" s="21"/>
    </row>
    <row r="496" spans="1:14" ht="30" customHeight="1" x14ac:dyDescent="0.3">
      <c r="A496" s="21"/>
      <c r="B496" s="583"/>
      <c r="C496" s="583"/>
      <c r="D496" s="21"/>
      <c r="E496" s="22"/>
      <c r="F496" s="21"/>
      <c r="G496" s="21"/>
      <c r="H496" s="23"/>
      <c r="I496" s="23"/>
      <c r="J496" s="23"/>
      <c r="K496" s="23"/>
      <c r="L496" s="275"/>
      <c r="M496" s="273"/>
      <c r="N496" s="21"/>
    </row>
    <row r="497" spans="1:14" ht="30" customHeight="1" x14ac:dyDescent="0.3">
      <c r="A497" s="21"/>
      <c r="B497" s="583"/>
      <c r="C497" s="583"/>
      <c r="D497" s="21"/>
      <c r="E497" s="22"/>
      <c r="F497" s="21"/>
      <c r="G497" s="21"/>
      <c r="H497" s="23"/>
      <c r="I497" s="23"/>
      <c r="J497" s="23"/>
      <c r="K497" s="23"/>
      <c r="L497" s="275"/>
      <c r="M497" s="273"/>
      <c r="N497" s="21"/>
    </row>
    <row r="498" spans="1:14" ht="30" customHeight="1" x14ac:dyDescent="0.3">
      <c r="A498" s="21"/>
      <c r="B498" s="583"/>
      <c r="C498" s="583"/>
      <c r="D498" s="21"/>
      <c r="E498" s="22"/>
      <c r="F498" s="21"/>
      <c r="G498" s="21"/>
      <c r="H498" s="23"/>
      <c r="I498" s="23"/>
      <c r="J498" s="23"/>
      <c r="K498" s="23"/>
      <c r="L498" s="275"/>
      <c r="M498" s="273"/>
      <c r="N498" s="21"/>
    </row>
    <row r="499" spans="1:14" ht="30" customHeight="1" x14ac:dyDescent="0.3">
      <c r="A499" s="21"/>
      <c r="B499" s="583"/>
      <c r="C499" s="583"/>
      <c r="D499" s="21"/>
      <c r="E499" s="22"/>
      <c r="F499" s="21"/>
      <c r="G499" s="21"/>
      <c r="H499" s="23"/>
      <c r="I499" s="23"/>
      <c r="J499" s="23"/>
      <c r="K499" s="23"/>
      <c r="L499" s="275"/>
      <c r="M499" s="273"/>
      <c r="N499" s="21"/>
    </row>
    <row r="500" spans="1:14" ht="30" customHeight="1" x14ac:dyDescent="0.3">
      <c r="A500" s="21"/>
      <c r="B500" s="583"/>
      <c r="C500" s="583"/>
      <c r="D500" s="21"/>
      <c r="E500" s="22"/>
      <c r="F500" s="21"/>
      <c r="G500" s="21"/>
      <c r="H500" s="23"/>
      <c r="I500" s="23"/>
      <c r="J500" s="23"/>
      <c r="K500" s="23"/>
      <c r="L500" s="275"/>
      <c r="M500" s="273"/>
      <c r="N500" s="21"/>
    </row>
    <row r="501" spans="1:14" ht="30" customHeight="1" x14ac:dyDescent="0.3">
      <c r="A501" s="21"/>
      <c r="B501" s="583"/>
      <c r="C501" s="583"/>
      <c r="D501" s="21"/>
      <c r="E501" s="22"/>
      <c r="F501" s="21"/>
      <c r="G501" s="21"/>
      <c r="H501" s="23"/>
      <c r="I501" s="23"/>
      <c r="J501" s="23"/>
      <c r="K501" s="23"/>
      <c r="L501" s="275"/>
      <c r="M501" s="273"/>
      <c r="N501" s="21"/>
    </row>
    <row r="502" spans="1:14" ht="30" customHeight="1" x14ac:dyDescent="0.3">
      <c r="A502" s="21"/>
      <c r="B502" s="583"/>
      <c r="C502" s="583"/>
      <c r="D502" s="21"/>
      <c r="E502" s="22"/>
      <c r="F502" s="21"/>
      <c r="G502" s="21"/>
      <c r="H502" s="23"/>
      <c r="I502" s="23"/>
      <c r="J502" s="23"/>
      <c r="K502" s="23"/>
      <c r="L502" s="275"/>
      <c r="M502" s="273"/>
      <c r="N502" s="21"/>
    </row>
    <row r="503" spans="1:14" ht="30" customHeight="1" x14ac:dyDescent="0.3">
      <c r="A503" s="21"/>
      <c r="B503" s="583"/>
      <c r="C503" s="583"/>
      <c r="D503" s="21"/>
      <c r="E503" s="22"/>
      <c r="F503" s="21"/>
      <c r="G503" s="21"/>
      <c r="H503" s="23"/>
      <c r="I503" s="23"/>
      <c r="J503" s="23"/>
      <c r="K503" s="23"/>
      <c r="L503" s="275"/>
      <c r="M503" s="273"/>
      <c r="N503" s="21"/>
    </row>
    <row r="504" spans="1:14" ht="30" customHeight="1" x14ac:dyDescent="0.3">
      <c r="A504" s="21"/>
      <c r="B504" s="583"/>
      <c r="C504" s="583"/>
      <c r="D504" s="21"/>
      <c r="E504" s="22"/>
      <c r="F504" s="21"/>
      <c r="G504" s="21"/>
      <c r="H504" s="23"/>
      <c r="I504" s="23"/>
      <c r="J504" s="23"/>
      <c r="K504" s="23"/>
      <c r="L504" s="275"/>
      <c r="M504" s="273"/>
      <c r="N504" s="21"/>
    </row>
    <row r="505" spans="1:14" ht="30" customHeight="1" x14ac:dyDescent="0.3">
      <c r="A505" s="21"/>
      <c r="B505" s="583"/>
      <c r="C505" s="583"/>
      <c r="D505" s="21"/>
      <c r="E505" s="22"/>
      <c r="F505" s="21"/>
      <c r="G505" s="21"/>
      <c r="H505" s="23"/>
      <c r="I505" s="23"/>
      <c r="J505" s="23"/>
      <c r="K505" s="23"/>
      <c r="L505" s="275"/>
      <c r="M505" s="273"/>
      <c r="N505" s="21"/>
    </row>
    <row r="506" spans="1:14" ht="30" customHeight="1" x14ac:dyDescent="0.3">
      <c r="A506" s="21"/>
      <c r="B506" s="583"/>
      <c r="C506" s="583"/>
      <c r="D506" s="21"/>
      <c r="E506" s="22"/>
      <c r="F506" s="21"/>
      <c r="G506" s="21"/>
      <c r="H506" s="23"/>
      <c r="I506" s="23"/>
      <c r="J506" s="23"/>
      <c r="K506" s="23"/>
      <c r="L506" s="275"/>
      <c r="M506" s="273"/>
      <c r="N506" s="21"/>
    </row>
    <row r="507" spans="1:14" ht="30" customHeight="1" x14ac:dyDescent="0.3">
      <c r="A507" s="21"/>
      <c r="B507" s="583"/>
      <c r="C507" s="583"/>
      <c r="D507" s="21"/>
      <c r="E507" s="22"/>
      <c r="F507" s="21"/>
      <c r="G507" s="21"/>
      <c r="H507" s="23"/>
      <c r="I507" s="23"/>
      <c r="J507" s="23"/>
      <c r="K507" s="23"/>
      <c r="L507" s="275"/>
      <c r="M507" s="273"/>
      <c r="N507" s="21"/>
    </row>
    <row r="508" spans="1:14" ht="30" customHeight="1" x14ac:dyDescent="0.3">
      <c r="A508" s="21"/>
      <c r="B508" s="583"/>
      <c r="C508" s="583"/>
      <c r="D508" s="21"/>
      <c r="E508" s="22"/>
      <c r="F508" s="21"/>
      <c r="G508" s="21"/>
      <c r="H508" s="23"/>
      <c r="I508" s="23"/>
      <c r="J508" s="23"/>
      <c r="K508" s="23"/>
      <c r="L508" s="275"/>
      <c r="M508" s="273"/>
      <c r="N508" s="21"/>
    </row>
    <row r="509" spans="1:14" ht="30" customHeight="1" x14ac:dyDescent="0.3">
      <c r="A509" s="21"/>
      <c r="B509" s="583"/>
      <c r="C509" s="583"/>
      <c r="D509" s="21"/>
      <c r="E509" s="22"/>
      <c r="F509" s="21"/>
      <c r="G509" s="21"/>
      <c r="H509" s="23"/>
      <c r="I509" s="23"/>
      <c r="J509" s="23"/>
      <c r="K509" s="23"/>
      <c r="L509" s="275"/>
      <c r="M509" s="273"/>
      <c r="N509" s="21"/>
    </row>
    <row r="510" spans="1:14" ht="30" customHeight="1" x14ac:dyDescent="0.3">
      <c r="A510" s="21"/>
      <c r="B510" s="583"/>
      <c r="C510" s="583"/>
      <c r="D510" s="21"/>
      <c r="E510" s="22"/>
      <c r="F510" s="21"/>
      <c r="G510" s="21"/>
      <c r="H510" s="23"/>
      <c r="I510" s="23"/>
      <c r="J510" s="23"/>
      <c r="K510" s="23"/>
      <c r="L510" s="275"/>
      <c r="M510" s="273"/>
      <c r="N510" s="21"/>
    </row>
    <row r="511" spans="1:14" ht="30" customHeight="1" x14ac:dyDescent="0.3">
      <c r="A511" s="21"/>
      <c r="B511" s="583"/>
      <c r="C511" s="583"/>
      <c r="D511" s="21"/>
      <c r="E511" s="22"/>
      <c r="F511" s="21"/>
      <c r="G511" s="21"/>
      <c r="H511" s="23"/>
      <c r="I511" s="23"/>
      <c r="J511" s="23"/>
      <c r="K511" s="23"/>
      <c r="L511" s="275"/>
      <c r="M511" s="273"/>
      <c r="N511" s="21"/>
    </row>
    <row r="512" spans="1:14" ht="30" customHeight="1" x14ac:dyDescent="0.3">
      <c r="A512" s="21"/>
      <c r="B512" s="583"/>
      <c r="C512" s="583"/>
      <c r="D512" s="21"/>
      <c r="E512" s="22"/>
      <c r="F512" s="21"/>
      <c r="G512" s="21"/>
      <c r="H512" s="23"/>
      <c r="I512" s="23"/>
      <c r="J512" s="23"/>
      <c r="K512" s="23"/>
      <c r="L512" s="275"/>
      <c r="M512" s="273"/>
      <c r="N512" s="21"/>
    </row>
    <row r="513" spans="1:14" ht="30" customHeight="1" x14ac:dyDescent="0.3">
      <c r="A513" s="21"/>
      <c r="B513" s="583"/>
      <c r="C513" s="583"/>
      <c r="D513" s="21"/>
      <c r="E513" s="22"/>
      <c r="F513" s="21"/>
      <c r="G513" s="21"/>
      <c r="H513" s="23"/>
      <c r="I513" s="23"/>
      <c r="J513" s="23"/>
      <c r="K513" s="23"/>
      <c r="L513" s="275"/>
      <c r="M513" s="273"/>
      <c r="N513" s="21"/>
    </row>
    <row r="514" spans="1:14" ht="30" customHeight="1" x14ac:dyDescent="0.3">
      <c r="A514" s="21"/>
      <c r="B514" s="583"/>
      <c r="C514" s="583"/>
      <c r="D514" s="21"/>
      <c r="E514" s="22"/>
      <c r="F514" s="21"/>
      <c r="G514" s="21"/>
      <c r="H514" s="23"/>
      <c r="I514" s="23"/>
      <c r="J514" s="23"/>
      <c r="K514" s="23"/>
      <c r="L514" s="275"/>
      <c r="M514" s="273"/>
      <c r="N514" s="21"/>
    </row>
    <row r="515" spans="1:14" ht="30" customHeight="1" x14ac:dyDescent="0.3">
      <c r="A515" s="21"/>
      <c r="B515" s="583"/>
      <c r="C515" s="583"/>
      <c r="D515" s="21"/>
      <c r="E515" s="22"/>
      <c r="F515" s="21"/>
      <c r="G515" s="21"/>
      <c r="H515" s="23"/>
      <c r="I515" s="23"/>
      <c r="J515" s="23"/>
      <c r="K515" s="23"/>
      <c r="L515" s="275"/>
      <c r="M515" s="273"/>
      <c r="N515" s="21"/>
    </row>
    <row r="516" spans="1:14" ht="30" customHeight="1" x14ac:dyDescent="0.3">
      <c r="A516" s="21"/>
      <c r="B516" s="583"/>
      <c r="C516" s="583"/>
      <c r="D516" s="21"/>
      <c r="E516" s="22"/>
      <c r="F516" s="21"/>
      <c r="G516" s="21"/>
      <c r="H516" s="23"/>
      <c r="I516" s="23"/>
      <c r="J516" s="23"/>
      <c r="K516" s="23"/>
      <c r="L516" s="275"/>
      <c r="M516" s="273"/>
      <c r="N516" s="21"/>
    </row>
    <row r="517" spans="1:14" ht="30" customHeight="1" x14ac:dyDescent="0.3">
      <c r="A517" s="21"/>
      <c r="B517" s="583"/>
      <c r="C517" s="583"/>
      <c r="D517" s="21"/>
      <c r="E517" s="22"/>
      <c r="F517" s="21"/>
      <c r="G517" s="21"/>
      <c r="H517" s="23"/>
      <c r="I517" s="23"/>
      <c r="J517" s="23"/>
      <c r="K517" s="23"/>
      <c r="L517" s="275"/>
      <c r="M517" s="273"/>
      <c r="N517" s="21"/>
    </row>
    <row r="518" spans="1:14" ht="30" customHeight="1" x14ac:dyDescent="0.3">
      <c r="A518" s="21"/>
      <c r="B518" s="583"/>
      <c r="C518" s="583"/>
      <c r="D518" s="21"/>
      <c r="E518" s="22"/>
      <c r="F518" s="21"/>
      <c r="G518" s="21"/>
      <c r="H518" s="23"/>
      <c r="I518" s="23"/>
      <c r="J518" s="23"/>
      <c r="K518" s="23"/>
      <c r="L518" s="275"/>
      <c r="M518" s="273"/>
      <c r="N518" s="21"/>
    </row>
    <row r="519" spans="1:14" ht="30" customHeight="1" x14ac:dyDescent="0.3">
      <c r="A519" s="21"/>
      <c r="B519" s="583"/>
      <c r="C519" s="583"/>
      <c r="D519" s="21"/>
      <c r="E519" s="22"/>
      <c r="F519" s="21"/>
      <c r="G519" s="21"/>
      <c r="H519" s="23"/>
      <c r="I519" s="23"/>
      <c r="J519" s="23"/>
      <c r="K519" s="23"/>
      <c r="L519" s="275"/>
      <c r="M519" s="273"/>
      <c r="N519" s="21"/>
    </row>
    <row r="520" spans="1:14" ht="30" customHeight="1" x14ac:dyDescent="0.3">
      <c r="A520" s="21"/>
      <c r="B520" s="583"/>
      <c r="C520" s="583"/>
      <c r="D520" s="21"/>
      <c r="E520" s="22"/>
      <c r="F520" s="21"/>
      <c r="G520" s="21"/>
      <c r="H520" s="23"/>
      <c r="I520" s="23"/>
      <c r="J520" s="23"/>
      <c r="K520" s="23"/>
      <c r="L520" s="275"/>
      <c r="M520" s="273"/>
      <c r="N520" s="21"/>
    </row>
    <row r="521" spans="1:14" ht="30" customHeight="1" x14ac:dyDescent="0.3">
      <c r="A521" s="21"/>
      <c r="B521" s="583"/>
      <c r="C521" s="583"/>
      <c r="D521" s="21"/>
      <c r="E521" s="22"/>
      <c r="F521" s="21"/>
      <c r="G521" s="21"/>
      <c r="H521" s="23"/>
      <c r="I521" s="23"/>
      <c r="J521" s="23"/>
      <c r="K521" s="23"/>
      <c r="L521" s="275"/>
      <c r="M521" s="273"/>
      <c r="N521" s="21"/>
    </row>
    <row r="522" spans="1:14" ht="30" customHeight="1" x14ac:dyDescent="0.3">
      <c r="A522" s="21"/>
      <c r="B522" s="583"/>
      <c r="C522" s="583"/>
      <c r="D522" s="21"/>
      <c r="E522" s="22"/>
      <c r="F522" s="21"/>
      <c r="G522" s="21"/>
      <c r="H522" s="23"/>
      <c r="I522" s="23"/>
      <c r="J522" s="23"/>
      <c r="K522" s="23"/>
      <c r="L522" s="275"/>
      <c r="M522" s="273"/>
      <c r="N522" s="21"/>
    </row>
    <row r="523" spans="1:14" ht="30" customHeight="1" x14ac:dyDescent="0.3">
      <c r="A523" s="21"/>
      <c r="B523" s="583"/>
      <c r="C523" s="583"/>
      <c r="D523" s="21"/>
      <c r="E523" s="22"/>
      <c r="F523" s="21"/>
      <c r="G523" s="21"/>
      <c r="H523" s="23"/>
      <c r="I523" s="23"/>
      <c r="J523" s="23"/>
      <c r="K523" s="23"/>
      <c r="L523" s="275"/>
      <c r="M523" s="273"/>
      <c r="N523" s="21"/>
    </row>
    <row r="524" spans="1:14" ht="30" customHeight="1" x14ac:dyDescent="0.3">
      <c r="A524" s="21"/>
      <c r="B524" s="583"/>
      <c r="C524" s="583"/>
      <c r="D524" s="21"/>
      <c r="E524" s="22"/>
      <c r="F524" s="21"/>
      <c r="G524" s="21"/>
      <c r="H524" s="23"/>
      <c r="I524" s="23"/>
      <c r="J524" s="23"/>
      <c r="K524" s="23"/>
      <c r="L524" s="275"/>
      <c r="M524" s="273"/>
      <c r="N524" s="21"/>
    </row>
    <row r="525" spans="1:14" ht="30" customHeight="1" x14ac:dyDescent="0.3">
      <c r="A525" s="21"/>
      <c r="B525" s="583"/>
      <c r="C525" s="583"/>
      <c r="D525" s="21"/>
      <c r="E525" s="22"/>
      <c r="F525" s="21"/>
      <c r="G525" s="21"/>
      <c r="H525" s="23"/>
      <c r="I525" s="23"/>
      <c r="J525" s="23"/>
      <c r="K525" s="23"/>
      <c r="L525" s="275"/>
      <c r="M525" s="273"/>
      <c r="N525" s="21"/>
    </row>
    <row r="526" spans="1:14" ht="30" customHeight="1" x14ac:dyDescent="0.3">
      <c r="A526" s="21"/>
      <c r="B526" s="583"/>
      <c r="C526" s="583"/>
      <c r="D526" s="21"/>
      <c r="E526" s="22"/>
      <c r="F526" s="21"/>
      <c r="G526" s="21"/>
      <c r="H526" s="23"/>
      <c r="I526" s="23"/>
      <c r="J526" s="23"/>
      <c r="K526" s="23"/>
      <c r="L526" s="275"/>
      <c r="M526" s="273"/>
      <c r="N526" s="21"/>
    </row>
    <row r="527" spans="1:14" ht="30" customHeight="1" x14ac:dyDescent="0.3">
      <c r="A527" s="21"/>
      <c r="B527" s="583"/>
      <c r="C527" s="583"/>
      <c r="D527" s="21"/>
      <c r="E527" s="22"/>
      <c r="F527" s="21"/>
      <c r="G527" s="21"/>
      <c r="H527" s="23"/>
      <c r="I527" s="23"/>
      <c r="J527" s="23"/>
      <c r="K527" s="23"/>
      <c r="L527" s="275"/>
      <c r="M527" s="273"/>
      <c r="N527" s="21"/>
    </row>
    <row r="528" spans="1:14" ht="30" customHeight="1" x14ac:dyDescent="0.3">
      <c r="A528" s="21"/>
      <c r="B528" s="583"/>
      <c r="C528" s="583"/>
      <c r="D528" s="21"/>
      <c r="E528" s="22"/>
      <c r="F528" s="21"/>
      <c r="G528" s="21"/>
      <c r="H528" s="23"/>
      <c r="I528" s="23"/>
      <c r="J528" s="23"/>
      <c r="K528" s="23"/>
      <c r="L528" s="275"/>
      <c r="M528" s="273"/>
      <c r="N528" s="21"/>
    </row>
    <row r="529" spans="1:14" ht="30" customHeight="1" x14ac:dyDescent="0.3">
      <c r="A529" s="21"/>
      <c r="B529" s="583"/>
      <c r="C529" s="583"/>
      <c r="D529" s="21"/>
      <c r="E529" s="22"/>
      <c r="F529" s="21"/>
      <c r="G529" s="21"/>
      <c r="H529" s="23"/>
      <c r="I529" s="23"/>
      <c r="J529" s="23"/>
      <c r="K529" s="23"/>
      <c r="L529" s="275"/>
      <c r="M529" s="273"/>
      <c r="N529" s="21"/>
    </row>
    <row r="530" spans="1:14" ht="30" customHeight="1" x14ac:dyDescent="0.3">
      <c r="A530" s="21"/>
      <c r="B530" s="583"/>
      <c r="C530" s="583"/>
      <c r="D530" s="21"/>
      <c r="E530" s="22"/>
      <c r="F530" s="21"/>
      <c r="G530" s="21"/>
      <c r="H530" s="23"/>
      <c r="I530" s="23"/>
      <c r="J530" s="23"/>
      <c r="K530" s="23"/>
      <c r="L530" s="275"/>
      <c r="M530" s="273"/>
      <c r="N530" s="21"/>
    </row>
    <row r="531" spans="1:14" ht="30" customHeight="1" x14ac:dyDescent="0.3">
      <c r="A531" s="21"/>
      <c r="B531" s="583"/>
      <c r="C531" s="583"/>
      <c r="D531" s="21"/>
      <c r="E531" s="22"/>
      <c r="F531" s="21"/>
      <c r="G531" s="21"/>
      <c r="H531" s="23"/>
      <c r="I531" s="23"/>
      <c r="J531" s="23"/>
      <c r="K531" s="23"/>
      <c r="L531" s="275"/>
      <c r="M531" s="273"/>
      <c r="N531" s="21"/>
    </row>
    <row r="532" spans="1:14" ht="30" customHeight="1" x14ac:dyDescent="0.3">
      <c r="A532" s="21"/>
      <c r="B532" s="583"/>
      <c r="C532" s="583"/>
      <c r="D532" s="21"/>
      <c r="E532" s="22"/>
      <c r="F532" s="21"/>
      <c r="G532" s="21"/>
      <c r="H532" s="23"/>
      <c r="I532" s="23"/>
      <c r="J532" s="23"/>
      <c r="K532" s="23"/>
      <c r="L532" s="275"/>
      <c r="M532" s="273"/>
      <c r="N532" s="21"/>
    </row>
    <row r="533" spans="1:14" ht="30" customHeight="1" x14ac:dyDescent="0.3">
      <c r="A533" s="21"/>
      <c r="B533" s="583"/>
      <c r="C533" s="583"/>
      <c r="D533" s="21"/>
      <c r="E533" s="22"/>
      <c r="F533" s="21"/>
      <c r="G533" s="21"/>
      <c r="H533" s="23"/>
      <c r="I533" s="23"/>
      <c r="J533" s="23"/>
      <c r="K533" s="23"/>
      <c r="L533" s="275"/>
      <c r="M533" s="273"/>
      <c r="N533" s="21"/>
    </row>
    <row r="534" spans="1:14" ht="30" customHeight="1" x14ac:dyDescent="0.3">
      <c r="A534" s="21"/>
      <c r="B534" s="583"/>
      <c r="C534" s="583"/>
      <c r="D534" s="21"/>
      <c r="E534" s="22"/>
      <c r="F534" s="21"/>
      <c r="G534" s="21"/>
      <c r="H534" s="23"/>
      <c r="I534" s="23"/>
      <c r="J534" s="23"/>
      <c r="K534" s="23"/>
      <c r="L534" s="275"/>
      <c r="M534" s="273"/>
      <c r="N534" s="21"/>
    </row>
    <row r="535" spans="1:14" ht="30" customHeight="1" x14ac:dyDescent="0.3">
      <c r="A535" s="21"/>
      <c r="B535" s="583"/>
      <c r="C535" s="583"/>
      <c r="D535" s="21"/>
      <c r="E535" s="22"/>
      <c r="F535" s="21"/>
      <c r="G535" s="21"/>
      <c r="H535" s="23"/>
      <c r="I535" s="23"/>
      <c r="J535" s="23"/>
      <c r="K535" s="23"/>
      <c r="L535" s="275"/>
      <c r="M535" s="273"/>
      <c r="N535" s="21"/>
    </row>
    <row r="536" spans="1:14" ht="30" customHeight="1" x14ac:dyDescent="0.3">
      <c r="A536" s="21"/>
      <c r="B536" s="583"/>
      <c r="C536" s="583"/>
      <c r="D536" s="21"/>
      <c r="E536" s="22"/>
      <c r="F536" s="21"/>
      <c r="G536" s="21"/>
      <c r="H536" s="23"/>
      <c r="I536" s="23"/>
      <c r="J536" s="23"/>
      <c r="K536" s="23"/>
      <c r="L536" s="275"/>
      <c r="M536" s="273"/>
      <c r="N536" s="21"/>
    </row>
    <row r="537" spans="1:14" ht="30" customHeight="1" x14ac:dyDescent="0.3">
      <c r="A537" s="21"/>
      <c r="B537" s="583"/>
      <c r="C537" s="583"/>
      <c r="D537" s="21"/>
      <c r="E537" s="22"/>
      <c r="F537" s="21"/>
      <c r="G537" s="21"/>
      <c r="H537" s="23"/>
      <c r="I537" s="23"/>
      <c r="J537" s="23"/>
      <c r="K537" s="23"/>
      <c r="L537" s="275"/>
      <c r="M537" s="273"/>
      <c r="N537" s="21"/>
    </row>
    <row r="538" spans="1:14" ht="30" customHeight="1" x14ac:dyDescent="0.3">
      <c r="A538" s="21"/>
      <c r="B538" s="583"/>
      <c r="C538" s="583"/>
      <c r="D538" s="21"/>
      <c r="E538" s="22"/>
      <c r="F538" s="21"/>
      <c r="G538" s="21"/>
      <c r="H538" s="23"/>
      <c r="I538" s="23"/>
      <c r="J538" s="23"/>
      <c r="K538" s="23"/>
      <c r="L538" s="275"/>
      <c r="M538" s="273"/>
      <c r="N538" s="21"/>
    </row>
    <row r="539" spans="1:14" ht="30" customHeight="1" x14ac:dyDescent="0.3">
      <c r="A539" s="21"/>
      <c r="B539" s="583"/>
      <c r="C539" s="583"/>
      <c r="D539" s="21"/>
      <c r="E539" s="22"/>
      <c r="F539" s="21"/>
      <c r="G539" s="21"/>
      <c r="H539" s="23"/>
      <c r="I539" s="23"/>
      <c r="J539" s="23"/>
      <c r="K539" s="23"/>
      <c r="L539" s="275"/>
      <c r="M539" s="273"/>
      <c r="N539" s="21"/>
    </row>
    <row r="540" spans="1:14" ht="30" customHeight="1" x14ac:dyDescent="0.3">
      <c r="A540" s="21"/>
      <c r="B540" s="583"/>
      <c r="C540" s="583"/>
      <c r="D540" s="21"/>
      <c r="E540" s="22"/>
      <c r="F540" s="21"/>
      <c r="G540" s="21"/>
      <c r="H540" s="23"/>
      <c r="I540" s="23"/>
      <c r="J540" s="23"/>
      <c r="K540" s="23"/>
      <c r="L540" s="275"/>
      <c r="M540" s="273"/>
      <c r="N540" s="21"/>
    </row>
    <row r="541" spans="1:14" ht="30" customHeight="1" x14ac:dyDescent="0.3">
      <c r="A541" s="21"/>
      <c r="B541" s="583"/>
      <c r="C541" s="583"/>
      <c r="D541" s="21"/>
      <c r="E541" s="22"/>
      <c r="F541" s="21"/>
      <c r="G541" s="21"/>
      <c r="H541" s="23"/>
      <c r="I541" s="23"/>
      <c r="J541" s="23"/>
      <c r="K541" s="23"/>
      <c r="L541" s="275"/>
      <c r="M541" s="273"/>
      <c r="N541" s="21"/>
    </row>
    <row r="542" spans="1:14" ht="30" customHeight="1" x14ac:dyDescent="0.3">
      <c r="A542" s="21"/>
      <c r="B542" s="583"/>
      <c r="C542" s="583"/>
      <c r="D542" s="21"/>
      <c r="E542" s="22"/>
      <c r="F542" s="21"/>
      <c r="G542" s="21"/>
      <c r="H542" s="23"/>
      <c r="I542" s="23"/>
      <c r="J542" s="23"/>
      <c r="K542" s="23"/>
      <c r="L542" s="275"/>
      <c r="M542" s="273"/>
      <c r="N542" s="21"/>
    </row>
    <row r="543" spans="1:14" ht="30" customHeight="1" x14ac:dyDescent="0.3">
      <c r="A543" s="21"/>
      <c r="B543" s="583"/>
      <c r="C543" s="583"/>
      <c r="D543" s="21"/>
      <c r="E543" s="22"/>
      <c r="F543" s="21"/>
      <c r="G543" s="21"/>
      <c r="H543" s="23"/>
      <c r="I543" s="23"/>
      <c r="J543" s="23"/>
      <c r="K543" s="23"/>
      <c r="L543" s="275"/>
      <c r="M543" s="273"/>
      <c r="N543" s="21"/>
    </row>
    <row r="544" spans="1:14" ht="30" customHeight="1" x14ac:dyDescent="0.3">
      <c r="A544" s="21"/>
      <c r="B544" s="583"/>
      <c r="C544" s="583"/>
      <c r="D544" s="21"/>
      <c r="E544" s="22"/>
      <c r="F544" s="21"/>
      <c r="G544" s="21"/>
      <c r="H544" s="23"/>
      <c r="I544" s="23"/>
      <c r="J544" s="23"/>
      <c r="K544" s="23"/>
      <c r="L544" s="275"/>
      <c r="M544" s="273"/>
      <c r="N544" s="21"/>
    </row>
    <row r="545" spans="1:14" ht="30" customHeight="1" x14ac:dyDescent="0.3">
      <c r="A545" s="21"/>
      <c r="B545" s="583"/>
      <c r="C545" s="583"/>
      <c r="D545" s="21"/>
      <c r="E545" s="22"/>
      <c r="F545" s="21"/>
      <c r="G545" s="21"/>
      <c r="H545" s="23"/>
      <c r="I545" s="23"/>
      <c r="J545" s="23"/>
      <c r="K545" s="23"/>
      <c r="L545" s="275"/>
      <c r="M545" s="273"/>
      <c r="N545" s="21"/>
    </row>
    <row r="546" spans="1:14" ht="30" customHeight="1" x14ac:dyDescent="0.3">
      <c r="A546" s="21"/>
      <c r="B546" s="583"/>
      <c r="C546" s="583"/>
      <c r="D546" s="21"/>
      <c r="E546" s="22"/>
      <c r="F546" s="21"/>
      <c r="G546" s="21"/>
      <c r="H546" s="23"/>
      <c r="I546" s="23"/>
      <c r="J546" s="23"/>
      <c r="K546" s="23"/>
      <c r="L546" s="275"/>
      <c r="M546" s="273"/>
      <c r="N546" s="21"/>
    </row>
    <row r="547" spans="1:14" ht="30" customHeight="1" x14ac:dyDescent="0.3">
      <c r="A547" s="21"/>
      <c r="B547" s="583"/>
      <c r="C547" s="583"/>
      <c r="D547" s="21"/>
      <c r="E547" s="22"/>
      <c r="F547" s="21"/>
      <c r="G547" s="21"/>
      <c r="H547" s="23"/>
      <c r="I547" s="23"/>
      <c r="J547" s="23"/>
      <c r="K547" s="23"/>
      <c r="L547" s="275"/>
      <c r="M547" s="273"/>
      <c r="N547" s="21"/>
    </row>
    <row r="548" spans="1:14" ht="30" customHeight="1" x14ac:dyDescent="0.3">
      <c r="A548" s="21"/>
      <c r="B548" s="583"/>
      <c r="C548" s="583"/>
      <c r="D548" s="21"/>
      <c r="E548" s="22"/>
      <c r="F548" s="21"/>
      <c r="G548" s="21"/>
      <c r="H548" s="23"/>
      <c r="I548" s="23"/>
      <c r="J548" s="23"/>
      <c r="K548" s="23"/>
      <c r="L548" s="275"/>
      <c r="M548" s="273"/>
      <c r="N548" s="21"/>
    </row>
    <row r="549" spans="1:14" ht="30" customHeight="1" x14ac:dyDescent="0.3">
      <c r="A549" s="21"/>
      <c r="B549" s="583"/>
      <c r="C549" s="583"/>
      <c r="D549" s="21"/>
      <c r="E549" s="22"/>
      <c r="F549" s="21"/>
      <c r="G549" s="21"/>
      <c r="H549" s="23"/>
      <c r="I549" s="23"/>
      <c r="J549" s="23"/>
      <c r="K549" s="23"/>
      <c r="L549" s="275"/>
      <c r="M549" s="273"/>
      <c r="N549" s="21"/>
    </row>
    <row r="550" spans="1:14" ht="30" customHeight="1" x14ac:dyDescent="0.3">
      <c r="A550" s="21"/>
      <c r="B550" s="583"/>
      <c r="C550" s="583"/>
      <c r="D550" s="21"/>
      <c r="E550" s="22"/>
      <c r="F550" s="21"/>
      <c r="G550" s="21"/>
      <c r="H550" s="23"/>
      <c r="I550" s="23"/>
      <c r="J550" s="23"/>
      <c r="K550" s="23"/>
      <c r="L550" s="275"/>
      <c r="M550" s="273"/>
      <c r="N550" s="21"/>
    </row>
    <row r="551" spans="1:14" ht="30" customHeight="1" x14ac:dyDescent="0.3">
      <c r="A551" s="21"/>
      <c r="B551" s="583"/>
      <c r="C551" s="583"/>
      <c r="D551" s="21"/>
      <c r="E551" s="22"/>
      <c r="F551" s="21"/>
      <c r="G551" s="21"/>
      <c r="H551" s="23"/>
      <c r="I551" s="23"/>
      <c r="J551" s="23"/>
      <c r="K551" s="23"/>
      <c r="L551" s="275"/>
      <c r="M551" s="273"/>
      <c r="N551" s="21"/>
    </row>
    <row r="552" spans="1:14" ht="30" customHeight="1" x14ac:dyDescent="0.3">
      <c r="A552" s="21"/>
      <c r="B552" s="583"/>
      <c r="C552" s="583"/>
      <c r="D552" s="21"/>
      <c r="E552" s="22"/>
      <c r="F552" s="21"/>
      <c r="G552" s="21"/>
      <c r="H552" s="23"/>
      <c r="I552" s="23"/>
      <c r="J552" s="23"/>
      <c r="K552" s="23"/>
      <c r="L552" s="275"/>
      <c r="M552" s="273"/>
      <c r="N552" s="21"/>
    </row>
    <row r="553" spans="1:14" ht="30" customHeight="1" x14ac:dyDescent="0.3">
      <c r="A553" s="21"/>
      <c r="B553" s="583"/>
      <c r="C553" s="583"/>
      <c r="D553" s="21"/>
      <c r="E553" s="22"/>
      <c r="F553" s="21"/>
      <c r="G553" s="21"/>
      <c r="H553" s="23"/>
      <c r="I553" s="23"/>
      <c r="J553" s="23"/>
      <c r="K553" s="23"/>
      <c r="L553" s="275"/>
      <c r="M553" s="273"/>
      <c r="N553" s="21"/>
    </row>
    <row r="554" spans="1:14" ht="30" customHeight="1" x14ac:dyDescent="0.3">
      <c r="A554" s="21"/>
      <c r="B554" s="583"/>
      <c r="C554" s="583"/>
      <c r="D554" s="21"/>
      <c r="E554" s="22"/>
      <c r="F554" s="21"/>
      <c r="G554" s="21"/>
      <c r="H554" s="23"/>
      <c r="I554" s="23"/>
      <c r="J554" s="23"/>
      <c r="K554" s="23"/>
      <c r="L554" s="275"/>
      <c r="M554" s="273"/>
      <c r="N554" s="21"/>
    </row>
    <row r="555" spans="1:14" ht="30" customHeight="1" x14ac:dyDescent="0.3">
      <c r="A555" s="21"/>
      <c r="B555" s="583"/>
      <c r="C555" s="583"/>
      <c r="D555" s="21"/>
      <c r="E555" s="22"/>
      <c r="F555" s="21"/>
      <c r="G555" s="21"/>
      <c r="H555" s="23"/>
      <c r="I555" s="23"/>
      <c r="J555" s="23"/>
      <c r="K555" s="23"/>
      <c r="L555" s="275"/>
      <c r="M555" s="273"/>
      <c r="N555" s="21"/>
    </row>
    <row r="556" spans="1:14" ht="30" customHeight="1" x14ac:dyDescent="0.3">
      <c r="A556" s="21"/>
      <c r="B556" s="583"/>
      <c r="C556" s="583"/>
      <c r="D556" s="21"/>
      <c r="E556" s="22"/>
      <c r="F556" s="21"/>
      <c r="G556" s="21"/>
      <c r="H556" s="23"/>
      <c r="I556" s="23"/>
      <c r="J556" s="23"/>
      <c r="K556" s="23"/>
      <c r="L556" s="275"/>
      <c r="M556" s="273"/>
      <c r="N556" s="21"/>
    </row>
    <row r="557" spans="1:14" ht="30" customHeight="1" x14ac:dyDescent="0.3">
      <c r="A557" s="21"/>
      <c r="B557" s="583"/>
      <c r="C557" s="583"/>
      <c r="D557" s="21"/>
      <c r="E557" s="22"/>
      <c r="F557" s="21"/>
      <c r="G557" s="21"/>
      <c r="H557" s="23"/>
      <c r="I557" s="23"/>
      <c r="J557" s="23"/>
      <c r="K557" s="23"/>
      <c r="L557" s="275"/>
      <c r="M557" s="273"/>
      <c r="N557" s="21"/>
    </row>
    <row r="558" spans="1:14" ht="30" customHeight="1" x14ac:dyDescent="0.3">
      <c r="A558" s="21"/>
      <c r="B558" s="583"/>
      <c r="C558" s="583"/>
      <c r="D558" s="21"/>
      <c r="E558" s="22"/>
      <c r="F558" s="21"/>
      <c r="G558" s="21"/>
      <c r="H558" s="23"/>
      <c r="I558" s="23"/>
      <c r="J558" s="23"/>
      <c r="K558" s="23"/>
      <c r="L558" s="275"/>
      <c r="M558" s="273"/>
      <c r="N558" s="21"/>
    </row>
    <row r="559" spans="1:14" ht="30" customHeight="1" x14ac:dyDescent="0.3">
      <c r="A559" s="21"/>
      <c r="B559" s="583"/>
      <c r="C559" s="583"/>
      <c r="D559" s="21"/>
      <c r="E559" s="22"/>
      <c r="F559" s="21"/>
      <c r="G559" s="21"/>
      <c r="H559" s="23"/>
      <c r="I559" s="23"/>
      <c r="J559" s="23"/>
      <c r="K559" s="23"/>
      <c r="L559" s="275"/>
      <c r="M559" s="273"/>
      <c r="N559" s="21"/>
    </row>
    <row r="560" spans="1:14" ht="30" customHeight="1" x14ac:dyDescent="0.3">
      <c r="A560" s="21"/>
      <c r="B560" s="583"/>
      <c r="C560" s="583"/>
      <c r="D560" s="21"/>
      <c r="E560" s="22"/>
      <c r="F560" s="21"/>
      <c r="G560" s="21"/>
      <c r="H560" s="23"/>
      <c r="I560" s="23"/>
      <c r="J560" s="23"/>
      <c r="K560" s="23"/>
      <c r="L560" s="275"/>
      <c r="M560" s="273"/>
      <c r="N560" s="21"/>
    </row>
    <row r="561" spans="1:14" ht="30" customHeight="1" x14ac:dyDescent="0.3">
      <c r="A561" s="21"/>
      <c r="B561" s="583"/>
      <c r="C561" s="583"/>
      <c r="D561" s="21"/>
      <c r="E561" s="22"/>
      <c r="F561" s="21"/>
      <c r="G561" s="21"/>
      <c r="H561" s="23"/>
      <c r="I561" s="23"/>
      <c r="J561" s="23"/>
      <c r="K561" s="23"/>
      <c r="L561" s="275"/>
      <c r="M561" s="273"/>
      <c r="N561" s="21"/>
    </row>
    <row r="562" spans="1:14" ht="30" customHeight="1" x14ac:dyDescent="0.3">
      <c r="A562" s="21"/>
      <c r="B562" s="583"/>
      <c r="C562" s="583"/>
      <c r="D562" s="21"/>
      <c r="E562" s="22"/>
      <c r="F562" s="21"/>
      <c r="G562" s="21"/>
      <c r="H562" s="23"/>
      <c r="I562" s="23"/>
      <c r="J562" s="23"/>
      <c r="K562" s="23"/>
      <c r="L562" s="275"/>
      <c r="M562" s="273"/>
      <c r="N562" s="21"/>
    </row>
    <row r="563" spans="1:14" ht="30" customHeight="1" x14ac:dyDescent="0.3">
      <c r="A563" s="21"/>
      <c r="B563" s="583"/>
      <c r="C563" s="583"/>
      <c r="D563" s="21"/>
      <c r="E563" s="22"/>
      <c r="F563" s="21"/>
      <c r="G563" s="21"/>
      <c r="H563" s="23"/>
      <c r="I563" s="23"/>
      <c r="J563" s="23"/>
      <c r="K563" s="23"/>
      <c r="L563" s="275"/>
      <c r="M563" s="273"/>
      <c r="N563" s="21"/>
    </row>
    <row r="564" spans="1:14" ht="30" customHeight="1" x14ac:dyDescent="0.3">
      <c r="A564" s="21"/>
      <c r="B564" s="583"/>
      <c r="C564" s="583"/>
      <c r="D564" s="21"/>
      <c r="E564" s="22"/>
      <c r="F564" s="21"/>
      <c r="G564" s="21"/>
      <c r="H564" s="23"/>
      <c r="I564" s="23"/>
      <c r="J564" s="23"/>
      <c r="K564" s="23"/>
      <c r="L564" s="275"/>
      <c r="M564" s="273"/>
      <c r="N564" s="21"/>
    </row>
    <row r="565" spans="1:14" ht="30" customHeight="1" x14ac:dyDescent="0.3">
      <c r="A565" s="21"/>
      <c r="B565" s="583"/>
      <c r="C565" s="583"/>
      <c r="D565" s="21"/>
      <c r="E565" s="22"/>
      <c r="F565" s="21"/>
      <c r="G565" s="21"/>
      <c r="H565" s="23"/>
      <c r="I565" s="23"/>
      <c r="J565" s="23"/>
      <c r="K565" s="23"/>
      <c r="L565" s="275"/>
      <c r="M565" s="273"/>
      <c r="N565" s="21"/>
    </row>
    <row r="566" spans="1:14" ht="30" customHeight="1" x14ac:dyDescent="0.3">
      <c r="A566" s="21"/>
      <c r="B566" s="583"/>
      <c r="C566" s="583"/>
      <c r="D566" s="21"/>
      <c r="E566" s="22"/>
      <c r="F566" s="21"/>
      <c r="G566" s="21"/>
      <c r="H566" s="23"/>
      <c r="I566" s="23"/>
      <c r="J566" s="23"/>
      <c r="K566" s="23"/>
      <c r="L566" s="275"/>
      <c r="M566" s="273"/>
      <c r="N566" s="21"/>
    </row>
    <row r="567" spans="1:14" ht="30" customHeight="1" x14ac:dyDescent="0.3">
      <c r="A567" s="21"/>
      <c r="B567" s="583"/>
      <c r="C567" s="583"/>
      <c r="D567" s="21"/>
      <c r="E567" s="22"/>
      <c r="F567" s="21"/>
      <c r="G567" s="21"/>
      <c r="H567" s="23"/>
      <c r="I567" s="23"/>
      <c r="J567" s="23"/>
      <c r="K567" s="23"/>
      <c r="L567" s="275"/>
      <c r="M567" s="273"/>
      <c r="N567" s="21"/>
    </row>
    <row r="568" spans="1:14" ht="30" customHeight="1" x14ac:dyDescent="0.3">
      <c r="A568" s="21"/>
      <c r="B568" s="583"/>
      <c r="C568" s="583"/>
      <c r="D568" s="21"/>
      <c r="E568" s="22"/>
      <c r="F568" s="21"/>
      <c r="G568" s="21"/>
      <c r="H568" s="23"/>
      <c r="I568" s="23"/>
      <c r="J568" s="23"/>
      <c r="K568" s="23"/>
      <c r="L568" s="275"/>
      <c r="M568" s="273"/>
      <c r="N568" s="21"/>
    </row>
    <row r="569" spans="1:14" ht="30" customHeight="1" x14ac:dyDescent="0.3">
      <c r="A569" s="21"/>
      <c r="B569" s="583"/>
      <c r="C569" s="583"/>
      <c r="D569" s="21"/>
      <c r="E569" s="22"/>
      <c r="F569" s="21"/>
      <c r="G569" s="21"/>
      <c r="H569" s="23"/>
      <c r="I569" s="23"/>
      <c r="J569" s="23"/>
      <c r="K569" s="23"/>
      <c r="L569" s="275"/>
      <c r="M569" s="273"/>
      <c r="N569" s="21"/>
    </row>
    <row r="570" spans="1:14" ht="30" customHeight="1" x14ac:dyDescent="0.3">
      <c r="A570" s="21"/>
      <c r="B570" s="583"/>
      <c r="C570" s="583"/>
      <c r="D570" s="21"/>
      <c r="E570" s="22"/>
      <c r="F570" s="21"/>
      <c r="G570" s="21"/>
      <c r="H570" s="23"/>
      <c r="I570" s="23"/>
      <c r="J570" s="23"/>
      <c r="K570" s="23"/>
      <c r="L570" s="275"/>
      <c r="M570" s="273"/>
      <c r="N570" s="21"/>
    </row>
    <row r="571" spans="1:14" ht="30" customHeight="1" x14ac:dyDescent="0.3">
      <c r="A571" s="21"/>
      <c r="B571" s="583"/>
      <c r="C571" s="583"/>
      <c r="D571" s="21"/>
      <c r="E571" s="22"/>
      <c r="F571" s="21"/>
      <c r="G571" s="21"/>
      <c r="H571" s="23"/>
      <c r="I571" s="23"/>
      <c r="J571" s="23"/>
      <c r="K571" s="23"/>
      <c r="L571" s="275"/>
      <c r="M571" s="273"/>
      <c r="N571" s="21"/>
    </row>
    <row r="572" spans="1:14" ht="30" customHeight="1" x14ac:dyDescent="0.3">
      <c r="A572" s="21"/>
      <c r="B572" s="583"/>
      <c r="C572" s="583"/>
      <c r="D572" s="21"/>
      <c r="E572" s="22"/>
      <c r="F572" s="21"/>
      <c r="G572" s="21"/>
      <c r="H572" s="23"/>
      <c r="I572" s="23"/>
      <c r="J572" s="23"/>
      <c r="K572" s="23"/>
      <c r="L572" s="275"/>
      <c r="M572" s="273"/>
      <c r="N572" s="21"/>
    </row>
    <row r="573" spans="1:14" ht="30" customHeight="1" x14ac:dyDescent="0.3">
      <c r="A573" s="21"/>
      <c r="B573" s="583"/>
      <c r="C573" s="583"/>
      <c r="D573" s="21"/>
      <c r="E573" s="22"/>
      <c r="F573" s="21"/>
      <c r="G573" s="21"/>
      <c r="H573" s="23"/>
      <c r="I573" s="23"/>
      <c r="J573" s="23"/>
      <c r="K573" s="23"/>
      <c r="L573" s="275"/>
      <c r="M573" s="273"/>
      <c r="N573" s="21"/>
    </row>
    <row r="574" spans="1:14" ht="30" customHeight="1" x14ac:dyDescent="0.3">
      <c r="A574" s="21"/>
      <c r="B574" s="583"/>
      <c r="C574" s="583"/>
      <c r="D574" s="21"/>
      <c r="E574" s="22"/>
      <c r="F574" s="21"/>
      <c r="G574" s="21"/>
      <c r="H574" s="23"/>
      <c r="I574" s="23"/>
      <c r="J574" s="23"/>
      <c r="K574" s="23"/>
      <c r="L574" s="275"/>
      <c r="M574" s="273"/>
      <c r="N574" s="21"/>
    </row>
    <row r="575" spans="1:14" ht="30" customHeight="1" x14ac:dyDescent="0.3">
      <c r="A575" s="21"/>
      <c r="B575" s="583"/>
      <c r="C575" s="583"/>
      <c r="D575" s="21"/>
      <c r="E575" s="22"/>
      <c r="F575" s="21"/>
      <c r="G575" s="21"/>
      <c r="H575" s="23"/>
      <c r="I575" s="23"/>
      <c r="J575" s="23"/>
      <c r="K575" s="23"/>
      <c r="L575" s="275"/>
      <c r="M575" s="273"/>
      <c r="N575" s="21"/>
    </row>
    <row r="576" spans="1:14" ht="30" customHeight="1" x14ac:dyDescent="0.3">
      <c r="A576" s="21"/>
      <c r="B576" s="583"/>
      <c r="C576" s="583"/>
      <c r="D576" s="21"/>
      <c r="E576" s="22"/>
      <c r="F576" s="21"/>
      <c r="G576" s="21"/>
      <c r="H576" s="23"/>
      <c r="I576" s="23"/>
      <c r="J576" s="23"/>
      <c r="K576" s="23"/>
      <c r="L576" s="275"/>
      <c r="M576" s="273"/>
      <c r="N576" s="21"/>
    </row>
    <row r="577" spans="1:14" ht="30" customHeight="1" x14ac:dyDescent="0.3">
      <c r="A577" s="21"/>
      <c r="B577" s="583"/>
      <c r="C577" s="583"/>
      <c r="D577" s="21"/>
      <c r="E577" s="22"/>
      <c r="F577" s="21"/>
      <c r="G577" s="21"/>
      <c r="H577" s="23"/>
      <c r="I577" s="23"/>
      <c r="J577" s="23"/>
      <c r="K577" s="23"/>
      <c r="L577" s="275"/>
      <c r="M577" s="273"/>
      <c r="N577" s="21"/>
    </row>
    <row r="578" spans="1:14" ht="30" customHeight="1" x14ac:dyDescent="0.3">
      <c r="A578" s="21"/>
      <c r="B578" s="583"/>
      <c r="C578" s="583"/>
      <c r="D578" s="21"/>
      <c r="E578" s="22"/>
      <c r="F578" s="21"/>
      <c r="G578" s="21"/>
      <c r="H578" s="23"/>
      <c r="I578" s="23"/>
      <c r="J578" s="23"/>
      <c r="K578" s="23"/>
      <c r="L578" s="275"/>
      <c r="M578" s="273"/>
      <c r="N578" s="21"/>
    </row>
    <row r="579" spans="1:14" ht="30" customHeight="1" x14ac:dyDescent="0.3">
      <c r="A579" s="21"/>
      <c r="B579" s="583"/>
      <c r="C579" s="583"/>
      <c r="D579" s="21"/>
      <c r="E579" s="22"/>
      <c r="F579" s="21"/>
      <c r="G579" s="21"/>
      <c r="H579" s="23"/>
      <c r="I579" s="23"/>
      <c r="J579" s="23"/>
      <c r="K579" s="23"/>
      <c r="L579" s="275"/>
      <c r="M579" s="273"/>
      <c r="N579" s="21"/>
    </row>
    <row r="580" spans="1:14" ht="30" customHeight="1" x14ac:dyDescent="0.3">
      <c r="A580" s="21"/>
      <c r="B580" s="583"/>
      <c r="C580" s="583"/>
      <c r="D580" s="21"/>
      <c r="E580" s="22"/>
      <c r="F580" s="21"/>
      <c r="G580" s="21"/>
      <c r="H580" s="23"/>
      <c r="I580" s="23"/>
      <c r="J580" s="23"/>
      <c r="K580" s="23"/>
      <c r="L580" s="275"/>
      <c r="M580" s="273"/>
      <c r="N580" s="21"/>
    </row>
    <row r="581" spans="1:14" ht="30" customHeight="1" x14ac:dyDescent="0.3">
      <c r="A581" s="21"/>
      <c r="B581" s="583"/>
      <c r="C581" s="583"/>
      <c r="D581" s="21"/>
      <c r="E581" s="22"/>
      <c r="F581" s="21"/>
      <c r="G581" s="21"/>
      <c r="H581" s="23"/>
      <c r="I581" s="23"/>
      <c r="J581" s="23"/>
      <c r="K581" s="23"/>
      <c r="L581" s="275"/>
      <c r="M581" s="273"/>
      <c r="N581" s="21"/>
    </row>
    <row r="582" spans="1:14" ht="30" customHeight="1" x14ac:dyDescent="0.3">
      <c r="A582" s="21"/>
      <c r="B582" s="583"/>
      <c r="C582" s="583"/>
      <c r="D582" s="21"/>
      <c r="E582" s="22"/>
      <c r="F582" s="21"/>
      <c r="G582" s="21"/>
      <c r="H582" s="23"/>
      <c r="I582" s="23"/>
      <c r="J582" s="23"/>
      <c r="K582" s="23"/>
      <c r="L582" s="275"/>
      <c r="M582" s="273"/>
      <c r="N582" s="21"/>
    </row>
    <row r="583" spans="1:14" ht="30" customHeight="1" x14ac:dyDescent="0.3">
      <c r="A583" s="21"/>
      <c r="B583" s="583"/>
      <c r="C583" s="583"/>
      <c r="D583" s="21"/>
      <c r="E583" s="22"/>
      <c r="F583" s="21"/>
      <c r="G583" s="21"/>
      <c r="H583" s="23"/>
      <c r="I583" s="23"/>
      <c r="J583" s="23"/>
      <c r="K583" s="23"/>
      <c r="L583" s="275"/>
      <c r="M583" s="273"/>
      <c r="N583" s="21"/>
    </row>
    <row r="584" spans="1:14" ht="30" customHeight="1" x14ac:dyDescent="0.3">
      <c r="A584" s="21"/>
      <c r="B584" s="583"/>
      <c r="C584" s="583"/>
      <c r="D584" s="21"/>
      <c r="E584" s="22"/>
      <c r="F584" s="21"/>
      <c r="G584" s="21"/>
      <c r="H584" s="23"/>
      <c r="I584" s="23"/>
      <c r="J584" s="23"/>
      <c r="K584" s="23"/>
      <c r="L584" s="275"/>
      <c r="M584" s="273"/>
      <c r="N584" s="21"/>
    </row>
    <row r="585" spans="1:14" ht="30" customHeight="1" x14ac:dyDescent="0.3">
      <c r="A585" s="21"/>
      <c r="B585" s="583"/>
      <c r="C585" s="583"/>
      <c r="D585" s="21"/>
      <c r="E585" s="22"/>
      <c r="F585" s="21"/>
      <c r="G585" s="21"/>
      <c r="H585" s="23"/>
      <c r="I585" s="23"/>
      <c r="J585" s="23"/>
      <c r="K585" s="23"/>
      <c r="L585" s="275"/>
      <c r="M585" s="273"/>
      <c r="N585" s="21"/>
    </row>
    <row r="586" spans="1:14" ht="30" customHeight="1" x14ac:dyDescent="0.3">
      <c r="A586" s="21"/>
      <c r="B586" s="583"/>
      <c r="C586" s="583"/>
      <c r="D586" s="21"/>
      <c r="E586" s="22"/>
      <c r="F586" s="21"/>
      <c r="G586" s="21"/>
      <c r="H586" s="23"/>
      <c r="I586" s="23"/>
      <c r="J586" s="23"/>
      <c r="K586" s="23"/>
      <c r="L586" s="275"/>
      <c r="M586" s="273"/>
      <c r="N586" s="21"/>
    </row>
    <row r="587" spans="1:14" ht="30" customHeight="1" x14ac:dyDescent="0.3">
      <c r="A587" s="21"/>
      <c r="B587" s="583"/>
      <c r="C587" s="583"/>
      <c r="D587" s="21"/>
      <c r="E587" s="22"/>
      <c r="F587" s="21"/>
      <c r="G587" s="21"/>
      <c r="H587" s="23"/>
      <c r="I587" s="23"/>
      <c r="J587" s="23"/>
      <c r="K587" s="23"/>
      <c r="L587" s="275"/>
      <c r="M587" s="273"/>
      <c r="N587" s="21"/>
    </row>
    <row r="588" spans="1:14" ht="30" customHeight="1" x14ac:dyDescent="0.3">
      <c r="A588" s="21"/>
      <c r="B588" s="583"/>
      <c r="C588" s="583"/>
      <c r="D588" s="21"/>
      <c r="E588" s="22"/>
      <c r="F588" s="21"/>
      <c r="G588" s="21"/>
      <c r="H588" s="23"/>
      <c r="I588" s="23"/>
      <c r="J588" s="23"/>
      <c r="K588" s="23"/>
      <c r="L588" s="275"/>
      <c r="M588" s="273"/>
      <c r="N588" s="21"/>
    </row>
    <row r="589" spans="1:14" ht="30" customHeight="1" x14ac:dyDescent="0.3">
      <c r="A589" s="21"/>
      <c r="B589" s="583"/>
      <c r="C589" s="583"/>
      <c r="D589" s="21"/>
      <c r="E589" s="22"/>
      <c r="F589" s="21"/>
      <c r="G589" s="21"/>
      <c r="H589" s="23"/>
      <c r="I589" s="23"/>
      <c r="J589" s="23"/>
      <c r="K589" s="23"/>
      <c r="L589" s="275"/>
      <c r="M589" s="273"/>
      <c r="N589" s="21"/>
    </row>
    <row r="590" spans="1:14" ht="30" customHeight="1" x14ac:dyDescent="0.3">
      <c r="A590" s="21"/>
      <c r="B590" s="583"/>
      <c r="C590" s="583"/>
      <c r="D590" s="21"/>
      <c r="E590" s="22"/>
      <c r="F590" s="21"/>
      <c r="G590" s="21"/>
      <c r="H590" s="23"/>
      <c r="I590" s="23"/>
      <c r="J590" s="23"/>
      <c r="K590" s="23"/>
      <c r="L590" s="275"/>
      <c r="M590" s="273"/>
      <c r="N590" s="21"/>
    </row>
    <row r="591" spans="1:14" ht="30" customHeight="1" x14ac:dyDescent="0.3">
      <c r="A591" s="21"/>
      <c r="B591" s="583"/>
      <c r="C591" s="583"/>
      <c r="D591" s="21"/>
      <c r="E591" s="22"/>
      <c r="F591" s="21"/>
      <c r="G591" s="21"/>
      <c r="H591" s="23"/>
      <c r="I591" s="23"/>
      <c r="J591" s="23"/>
      <c r="K591" s="23"/>
      <c r="L591" s="275"/>
      <c r="M591" s="273"/>
      <c r="N591" s="21"/>
    </row>
    <row r="592" spans="1:14" ht="30" customHeight="1" x14ac:dyDescent="0.3">
      <c r="A592" s="21"/>
      <c r="B592" s="583"/>
      <c r="C592" s="583"/>
      <c r="D592" s="21"/>
      <c r="E592" s="22"/>
      <c r="F592" s="21"/>
      <c r="G592" s="21"/>
      <c r="H592" s="23"/>
      <c r="I592" s="23"/>
      <c r="J592" s="23"/>
      <c r="K592" s="23"/>
      <c r="L592" s="275"/>
      <c r="M592" s="273"/>
      <c r="N592" s="21"/>
    </row>
    <row r="593" spans="1:14" ht="30" customHeight="1" x14ac:dyDescent="0.3">
      <c r="A593" s="21"/>
      <c r="B593" s="583"/>
      <c r="C593" s="583"/>
      <c r="D593" s="21"/>
      <c r="E593" s="22"/>
      <c r="F593" s="21"/>
      <c r="G593" s="21"/>
      <c r="H593" s="23"/>
      <c r="I593" s="23"/>
      <c r="J593" s="23"/>
      <c r="K593" s="23"/>
      <c r="L593" s="275"/>
      <c r="M593" s="273"/>
      <c r="N593" s="21"/>
    </row>
    <row r="594" spans="1:14" ht="30" customHeight="1" x14ac:dyDescent="0.3">
      <c r="A594" s="21"/>
      <c r="B594" s="583"/>
      <c r="C594" s="583"/>
      <c r="D594" s="21"/>
      <c r="E594" s="22"/>
      <c r="F594" s="21"/>
      <c r="G594" s="21"/>
      <c r="H594" s="23"/>
      <c r="I594" s="23"/>
      <c r="J594" s="23"/>
      <c r="K594" s="23"/>
      <c r="L594" s="275"/>
      <c r="M594" s="273"/>
      <c r="N594" s="21"/>
    </row>
    <row r="595" spans="1:14" ht="30" customHeight="1" x14ac:dyDescent="0.3">
      <c r="A595" s="21"/>
      <c r="B595" s="583"/>
      <c r="C595" s="583"/>
      <c r="D595" s="21"/>
      <c r="E595" s="22"/>
      <c r="F595" s="21"/>
      <c r="G595" s="21"/>
      <c r="H595" s="23"/>
      <c r="I595" s="23"/>
      <c r="J595" s="23"/>
      <c r="K595" s="23"/>
      <c r="L595" s="275"/>
      <c r="M595" s="273"/>
      <c r="N595" s="21"/>
    </row>
    <row r="596" spans="1:14" ht="30" customHeight="1" x14ac:dyDescent="0.3">
      <c r="A596" s="21"/>
      <c r="B596" s="583"/>
      <c r="C596" s="583"/>
      <c r="D596" s="21"/>
      <c r="E596" s="22"/>
      <c r="F596" s="21"/>
      <c r="G596" s="21"/>
      <c r="H596" s="23"/>
      <c r="I596" s="23"/>
      <c r="J596" s="23"/>
      <c r="K596" s="23"/>
      <c r="L596" s="275"/>
      <c r="M596" s="273"/>
      <c r="N596" s="21"/>
    </row>
    <row r="597" spans="1:14" ht="30" customHeight="1" x14ac:dyDescent="0.3">
      <c r="A597" s="21"/>
      <c r="B597" s="583"/>
      <c r="C597" s="583"/>
      <c r="D597" s="21"/>
      <c r="E597" s="22"/>
      <c r="F597" s="21"/>
      <c r="G597" s="21"/>
      <c r="H597" s="23"/>
      <c r="I597" s="23"/>
      <c r="J597" s="23"/>
      <c r="K597" s="23"/>
      <c r="L597" s="275"/>
      <c r="M597" s="273"/>
      <c r="N597" s="21"/>
    </row>
    <row r="598" spans="1:14" ht="30" customHeight="1" x14ac:dyDescent="0.3">
      <c r="A598" s="21"/>
      <c r="B598" s="583"/>
      <c r="C598" s="583"/>
      <c r="D598" s="21"/>
      <c r="E598" s="22"/>
      <c r="F598" s="21"/>
      <c r="G598" s="21"/>
      <c r="H598" s="23"/>
      <c r="I598" s="23"/>
      <c r="J598" s="23"/>
      <c r="K598" s="23"/>
      <c r="L598" s="23"/>
      <c r="M598" s="21"/>
      <c r="N598" s="21"/>
    </row>
    <row r="599" spans="1:14" ht="30" customHeight="1" x14ac:dyDescent="0.3">
      <c r="A599" s="21"/>
      <c r="B599" s="583"/>
      <c r="C599" s="583"/>
      <c r="D599" s="21"/>
      <c r="E599" s="22"/>
      <c r="F599" s="21"/>
      <c r="G599" s="21"/>
      <c r="H599" s="23"/>
      <c r="I599" s="23"/>
      <c r="J599" s="23"/>
      <c r="K599" s="23"/>
      <c r="L599" s="23"/>
      <c r="M599" s="21"/>
      <c r="N599" s="21"/>
    </row>
    <row r="600" spans="1:14" ht="30" customHeight="1" x14ac:dyDescent="0.3">
      <c r="A600" s="21"/>
      <c r="B600" s="583"/>
      <c r="C600" s="583"/>
      <c r="D600" s="21"/>
      <c r="E600" s="22"/>
      <c r="F600" s="21"/>
      <c r="G600" s="21"/>
      <c r="H600" s="23"/>
      <c r="I600" s="23"/>
      <c r="J600" s="23"/>
      <c r="K600" s="23"/>
      <c r="L600" s="23"/>
      <c r="M600" s="21"/>
      <c r="N600" s="21"/>
    </row>
    <row r="601" spans="1:14" ht="30" customHeight="1" x14ac:dyDescent="0.3">
      <c r="A601" s="21"/>
      <c r="B601" s="583"/>
      <c r="C601" s="583"/>
      <c r="D601" s="21"/>
      <c r="E601" s="22"/>
      <c r="F601" s="21"/>
      <c r="G601" s="21"/>
      <c r="H601" s="23"/>
      <c r="I601" s="23"/>
      <c r="J601" s="23"/>
      <c r="K601" s="23"/>
      <c r="L601" s="23"/>
      <c r="M601" s="21"/>
      <c r="N601" s="21"/>
    </row>
    <row r="602" spans="1:14" ht="30" customHeight="1" x14ac:dyDescent="0.3">
      <c r="A602" s="21"/>
      <c r="B602" s="583"/>
      <c r="C602" s="583"/>
      <c r="D602" s="21"/>
      <c r="E602" s="22"/>
      <c r="F602" s="21"/>
      <c r="G602" s="21"/>
      <c r="H602" s="23"/>
      <c r="I602" s="23"/>
      <c r="J602" s="23"/>
      <c r="K602" s="23"/>
      <c r="L602" s="23"/>
      <c r="M602" s="21"/>
      <c r="N602" s="21"/>
    </row>
    <row r="603" spans="1:14" ht="30" customHeight="1" x14ac:dyDescent="0.3">
      <c r="A603" s="21"/>
      <c r="B603" s="583"/>
      <c r="C603" s="583"/>
      <c r="D603" s="21"/>
      <c r="E603" s="22"/>
      <c r="F603" s="21"/>
      <c r="G603" s="21"/>
      <c r="H603" s="23"/>
      <c r="I603" s="23"/>
      <c r="J603" s="23"/>
      <c r="K603" s="23"/>
      <c r="L603" s="23"/>
      <c r="M603" s="21"/>
      <c r="N603" s="21"/>
    </row>
    <row r="604" spans="1:14" ht="30" customHeight="1" x14ac:dyDescent="0.3">
      <c r="A604" s="21"/>
      <c r="B604" s="583"/>
      <c r="C604" s="583"/>
      <c r="D604" s="21"/>
      <c r="E604" s="22"/>
      <c r="F604" s="21"/>
      <c r="G604" s="21"/>
      <c r="H604" s="23"/>
      <c r="I604" s="23"/>
      <c r="J604" s="23"/>
      <c r="K604" s="23"/>
      <c r="L604" s="23"/>
      <c r="M604" s="21"/>
      <c r="N604" s="21"/>
    </row>
    <row r="605" spans="1:14" ht="30" customHeight="1" x14ac:dyDescent="0.3">
      <c r="A605" s="21"/>
      <c r="B605" s="583"/>
      <c r="C605" s="583"/>
      <c r="D605" s="21"/>
      <c r="E605" s="22"/>
      <c r="F605" s="21"/>
      <c r="G605" s="21"/>
      <c r="H605" s="23"/>
      <c r="I605" s="23"/>
      <c r="J605" s="23"/>
      <c r="K605" s="23"/>
      <c r="L605" s="23"/>
      <c r="M605" s="21"/>
      <c r="N605" s="21"/>
    </row>
    <row r="606" spans="1:14" ht="30" customHeight="1" x14ac:dyDescent="0.3">
      <c r="A606" s="21"/>
      <c r="B606" s="583"/>
      <c r="C606" s="583"/>
      <c r="D606" s="21"/>
      <c r="E606" s="22"/>
      <c r="F606" s="21"/>
      <c r="G606" s="21"/>
      <c r="H606" s="23"/>
      <c r="I606" s="23"/>
      <c r="J606" s="23"/>
      <c r="K606" s="23"/>
      <c r="L606" s="23"/>
      <c r="M606" s="21"/>
      <c r="N606" s="21"/>
    </row>
    <row r="607" spans="1:14" ht="30" customHeight="1" x14ac:dyDescent="0.3">
      <c r="A607" s="21"/>
      <c r="B607" s="583"/>
      <c r="C607" s="583"/>
      <c r="D607" s="21"/>
      <c r="E607" s="22"/>
      <c r="F607" s="21"/>
      <c r="G607" s="21"/>
      <c r="H607" s="23"/>
      <c r="I607" s="23"/>
      <c r="J607" s="23"/>
      <c r="K607" s="23"/>
      <c r="L607" s="23"/>
      <c r="M607" s="21"/>
      <c r="N607" s="21"/>
    </row>
    <row r="608" spans="1:14" ht="30" customHeight="1" x14ac:dyDescent="0.3">
      <c r="A608" s="21"/>
      <c r="B608" s="583"/>
      <c r="C608" s="583"/>
      <c r="D608" s="21"/>
      <c r="E608" s="22"/>
      <c r="F608" s="21"/>
      <c r="G608" s="21"/>
      <c r="H608" s="23"/>
      <c r="I608" s="23"/>
      <c r="J608" s="23"/>
      <c r="K608" s="23"/>
      <c r="L608" s="23"/>
      <c r="M608" s="21"/>
      <c r="N608" s="21"/>
    </row>
    <row r="609" spans="1:14" ht="30" customHeight="1" x14ac:dyDescent="0.3">
      <c r="A609" s="21"/>
      <c r="B609" s="583"/>
      <c r="C609" s="583"/>
      <c r="D609" s="21"/>
      <c r="E609" s="22"/>
      <c r="F609" s="21"/>
      <c r="G609" s="21"/>
      <c r="H609" s="23"/>
      <c r="I609" s="23"/>
      <c r="J609" s="23"/>
      <c r="K609" s="23"/>
      <c r="L609" s="23"/>
      <c r="M609" s="21"/>
      <c r="N609" s="21"/>
    </row>
    <row r="610" spans="1:14" ht="30" customHeight="1" x14ac:dyDescent="0.3">
      <c r="A610" s="21"/>
      <c r="B610" s="583"/>
      <c r="C610" s="583"/>
      <c r="D610" s="21"/>
      <c r="E610" s="22"/>
      <c r="F610" s="21"/>
      <c r="G610" s="21"/>
      <c r="H610" s="23"/>
      <c r="I610" s="23"/>
      <c r="J610" s="23"/>
      <c r="K610" s="23"/>
      <c r="L610" s="23"/>
      <c r="M610" s="21"/>
      <c r="N610" s="21"/>
    </row>
    <row r="611" spans="1:14" ht="30" customHeight="1" x14ac:dyDescent="0.3">
      <c r="A611" s="21"/>
      <c r="B611" s="583"/>
      <c r="C611" s="583"/>
      <c r="D611" s="21"/>
      <c r="E611" s="22"/>
      <c r="F611" s="21"/>
      <c r="G611" s="21"/>
      <c r="H611" s="23"/>
      <c r="I611" s="23"/>
      <c r="J611" s="23"/>
      <c r="K611" s="23"/>
      <c r="L611" s="23"/>
      <c r="M611" s="21"/>
      <c r="N611" s="21"/>
    </row>
    <row r="612" spans="1:14" ht="30" customHeight="1" x14ac:dyDescent="0.3">
      <c r="A612" s="21"/>
      <c r="B612" s="583"/>
      <c r="C612" s="583"/>
      <c r="D612" s="21"/>
      <c r="E612" s="22"/>
      <c r="F612" s="21"/>
      <c r="G612" s="21"/>
      <c r="H612" s="23"/>
      <c r="I612" s="23"/>
      <c r="J612" s="23"/>
      <c r="K612" s="23"/>
      <c r="L612" s="23"/>
      <c r="M612" s="21"/>
      <c r="N612" s="21"/>
    </row>
    <row r="613" spans="1:14" ht="30" customHeight="1" x14ac:dyDescent="0.3">
      <c r="A613" s="21"/>
      <c r="B613" s="583"/>
      <c r="C613" s="583"/>
      <c r="D613" s="21"/>
      <c r="E613" s="22"/>
      <c r="F613" s="21"/>
      <c r="G613" s="21"/>
      <c r="H613" s="23"/>
      <c r="I613" s="23"/>
      <c r="J613" s="23"/>
      <c r="K613" s="23"/>
      <c r="L613" s="23"/>
      <c r="M613" s="21"/>
      <c r="N613" s="21"/>
    </row>
    <row r="614" spans="1:14" ht="30" customHeight="1" x14ac:dyDescent="0.3">
      <c r="A614" s="21"/>
      <c r="B614" s="583"/>
      <c r="C614" s="583"/>
      <c r="D614" s="21"/>
      <c r="E614" s="22"/>
      <c r="F614" s="21"/>
      <c r="G614" s="21"/>
      <c r="H614" s="23"/>
      <c r="I614" s="23"/>
      <c r="J614" s="23"/>
      <c r="K614" s="23"/>
      <c r="L614" s="23"/>
      <c r="M614" s="21"/>
      <c r="N614" s="21"/>
    </row>
    <row r="615" spans="1:14" ht="30" customHeight="1" x14ac:dyDescent="0.3">
      <c r="A615" s="21"/>
      <c r="B615" s="583"/>
      <c r="C615" s="583"/>
      <c r="D615" s="21"/>
      <c r="E615" s="22"/>
      <c r="F615" s="21"/>
      <c r="G615" s="21"/>
      <c r="H615" s="23"/>
      <c r="I615" s="23"/>
      <c r="J615" s="23"/>
      <c r="K615" s="23"/>
      <c r="L615" s="23"/>
      <c r="M615" s="21"/>
      <c r="N615" s="21"/>
    </row>
    <row r="616" spans="1:14" ht="30" customHeight="1" x14ac:dyDescent="0.3">
      <c r="A616" s="21"/>
      <c r="B616" s="583"/>
      <c r="C616" s="583"/>
      <c r="D616" s="21"/>
      <c r="E616" s="22"/>
      <c r="F616" s="21"/>
      <c r="G616" s="21"/>
      <c r="H616" s="23"/>
      <c r="I616" s="23"/>
      <c r="J616" s="23"/>
      <c r="K616" s="23"/>
      <c r="L616" s="23"/>
      <c r="M616" s="21"/>
      <c r="N616" s="21"/>
    </row>
    <row r="617" spans="1:14" ht="30" customHeight="1" x14ac:dyDescent="0.3">
      <c r="A617" s="21"/>
      <c r="B617" s="583"/>
      <c r="C617" s="583"/>
      <c r="D617" s="21"/>
      <c r="E617" s="22"/>
      <c r="F617" s="21"/>
      <c r="G617" s="21"/>
      <c r="H617" s="23"/>
      <c r="I617" s="23"/>
      <c r="J617" s="23"/>
      <c r="K617" s="23"/>
      <c r="L617" s="23"/>
      <c r="M617" s="21"/>
      <c r="N617" s="21"/>
    </row>
    <row r="618" spans="1:14" ht="30" customHeight="1" x14ac:dyDescent="0.3">
      <c r="A618" s="21"/>
      <c r="B618" s="583"/>
      <c r="C618" s="583"/>
      <c r="D618" s="21"/>
      <c r="E618" s="22"/>
      <c r="F618" s="21"/>
      <c r="G618" s="21"/>
      <c r="H618" s="23"/>
      <c r="I618" s="23"/>
      <c r="J618" s="23"/>
      <c r="K618" s="23"/>
      <c r="L618" s="23"/>
      <c r="M618" s="21"/>
      <c r="N618" s="21"/>
    </row>
    <row r="619" spans="1:14" ht="30" customHeight="1" x14ac:dyDescent="0.3">
      <c r="A619" s="21"/>
      <c r="B619" s="583"/>
      <c r="C619" s="583"/>
      <c r="D619" s="21"/>
      <c r="E619" s="22"/>
      <c r="F619" s="21"/>
      <c r="G619" s="21"/>
      <c r="H619" s="23"/>
      <c r="I619" s="23"/>
      <c r="J619" s="23"/>
      <c r="K619" s="23"/>
      <c r="L619" s="23"/>
      <c r="M619" s="21"/>
      <c r="N619" s="21"/>
    </row>
    <row r="620" spans="1:14" ht="30" customHeight="1" x14ac:dyDescent="0.3">
      <c r="A620" s="21"/>
      <c r="B620" s="583"/>
      <c r="C620" s="583"/>
      <c r="D620" s="21"/>
      <c r="E620" s="22"/>
      <c r="F620" s="21"/>
      <c r="G620" s="21"/>
      <c r="H620" s="23"/>
      <c r="I620" s="23"/>
      <c r="J620" s="23"/>
      <c r="K620" s="23"/>
      <c r="L620" s="23"/>
      <c r="M620" s="21"/>
      <c r="N620" s="21"/>
    </row>
    <row r="621" spans="1:14" ht="30" customHeight="1" x14ac:dyDescent="0.3">
      <c r="A621" s="21"/>
      <c r="B621" s="583"/>
      <c r="C621" s="583"/>
      <c r="D621" s="21"/>
      <c r="E621" s="22"/>
      <c r="F621" s="21"/>
      <c r="G621" s="21"/>
      <c r="H621" s="23"/>
      <c r="I621" s="23"/>
      <c r="J621" s="23"/>
      <c r="K621" s="23"/>
      <c r="L621" s="23"/>
      <c r="M621" s="21"/>
      <c r="N621" s="21"/>
    </row>
    <row r="622" spans="1:14" ht="30" customHeight="1" x14ac:dyDescent="0.3">
      <c r="A622" s="21"/>
      <c r="B622" s="583"/>
      <c r="C622" s="583"/>
      <c r="D622" s="21"/>
      <c r="E622" s="22"/>
      <c r="F622" s="21"/>
      <c r="G622" s="21"/>
      <c r="H622" s="23"/>
      <c r="I622" s="23"/>
      <c r="J622" s="23"/>
      <c r="K622" s="23"/>
      <c r="L622" s="23"/>
      <c r="M622" s="21"/>
      <c r="N622" s="21"/>
    </row>
    <row r="623" spans="1:14" ht="30" customHeight="1" x14ac:dyDescent="0.3">
      <c r="A623" s="21"/>
      <c r="B623" s="583"/>
      <c r="C623" s="583"/>
      <c r="D623" s="21"/>
      <c r="E623" s="22"/>
      <c r="F623" s="21"/>
      <c r="G623" s="21"/>
      <c r="H623" s="23"/>
      <c r="I623" s="23"/>
      <c r="J623" s="23"/>
      <c r="K623" s="23"/>
      <c r="L623" s="23"/>
      <c r="M623" s="21"/>
      <c r="N623" s="21"/>
    </row>
    <row r="624" spans="1:14" ht="30" customHeight="1" x14ac:dyDescent="0.3">
      <c r="A624" s="21"/>
      <c r="B624" s="583"/>
      <c r="C624" s="583"/>
      <c r="D624" s="21"/>
      <c r="E624" s="22"/>
      <c r="F624" s="21"/>
      <c r="G624" s="21"/>
      <c r="H624" s="23"/>
      <c r="I624" s="23"/>
      <c r="J624" s="23"/>
      <c r="K624" s="23"/>
      <c r="L624" s="23"/>
      <c r="M624" s="21"/>
      <c r="N624" s="21"/>
    </row>
    <row r="625" spans="1:14" ht="30" customHeight="1" x14ac:dyDescent="0.3">
      <c r="A625" s="21"/>
      <c r="B625" s="583"/>
      <c r="C625" s="583"/>
      <c r="D625" s="21"/>
      <c r="E625" s="22"/>
      <c r="F625" s="21"/>
      <c r="G625" s="21"/>
      <c r="H625" s="23"/>
      <c r="I625" s="23"/>
      <c r="J625" s="23"/>
      <c r="K625" s="23"/>
      <c r="L625" s="23"/>
      <c r="M625" s="21"/>
      <c r="N625" s="21"/>
    </row>
    <row r="626" spans="1:14" ht="30" customHeight="1" x14ac:dyDescent="0.3">
      <c r="A626" s="21"/>
      <c r="B626" s="583"/>
      <c r="C626" s="583"/>
      <c r="D626" s="21"/>
      <c r="E626" s="22"/>
      <c r="F626" s="21"/>
      <c r="G626" s="21"/>
      <c r="H626" s="23"/>
      <c r="I626" s="23"/>
      <c r="J626" s="23"/>
      <c r="K626" s="23"/>
      <c r="L626" s="23"/>
      <c r="M626" s="21"/>
      <c r="N626" s="21"/>
    </row>
    <row r="627" spans="1:14" ht="30" customHeight="1" x14ac:dyDescent="0.3">
      <c r="A627" s="21"/>
      <c r="B627" s="583"/>
      <c r="C627" s="583"/>
      <c r="D627" s="21"/>
      <c r="E627" s="22"/>
      <c r="F627" s="21"/>
      <c r="G627" s="21"/>
      <c r="H627" s="23"/>
      <c r="I627" s="23"/>
      <c r="J627" s="23"/>
      <c r="K627" s="23"/>
      <c r="L627" s="23"/>
      <c r="M627" s="21"/>
      <c r="N627" s="21"/>
    </row>
    <row r="628" spans="1:14" ht="30" customHeight="1" x14ac:dyDescent="0.3">
      <c r="A628" s="21"/>
      <c r="B628" s="583"/>
      <c r="C628" s="583"/>
      <c r="D628" s="21"/>
      <c r="E628" s="22"/>
      <c r="F628" s="21"/>
      <c r="G628" s="21"/>
      <c r="H628" s="23"/>
      <c r="I628" s="23"/>
      <c r="J628" s="23"/>
      <c r="K628" s="23"/>
      <c r="L628" s="23"/>
      <c r="M628" s="21"/>
      <c r="N628" s="21"/>
    </row>
    <row r="629" spans="1:14" ht="30" customHeight="1" x14ac:dyDescent="0.3">
      <c r="A629" s="21"/>
      <c r="B629" s="583"/>
      <c r="C629" s="583"/>
      <c r="D629" s="21"/>
      <c r="E629" s="22"/>
      <c r="F629" s="21"/>
      <c r="G629" s="21"/>
      <c r="H629" s="23"/>
      <c r="I629" s="23"/>
      <c r="J629" s="23"/>
      <c r="K629" s="23"/>
      <c r="L629" s="23"/>
      <c r="M629" s="21"/>
      <c r="N629" s="21"/>
    </row>
    <row r="630" spans="1:14" ht="30" customHeight="1" x14ac:dyDescent="0.3">
      <c r="A630" s="21"/>
      <c r="B630" s="583"/>
      <c r="C630" s="583"/>
      <c r="D630" s="21"/>
      <c r="E630" s="22"/>
      <c r="F630" s="21"/>
      <c r="G630" s="21"/>
      <c r="H630" s="23"/>
      <c r="I630" s="23"/>
      <c r="J630" s="23"/>
      <c r="K630" s="23"/>
      <c r="L630" s="23"/>
      <c r="M630" s="21"/>
      <c r="N630" s="21"/>
    </row>
    <row r="631" spans="1:14" ht="30" customHeight="1" x14ac:dyDescent="0.3">
      <c r="A631" s="21"/>
      <c r="B631" s="583"/>
      <c r="C631" s="583"/>
      <c r="D631" s="21"/>
      <c r="E631" s="22"/>
      <c r="F631" s="21"/>
      <c r="G631" s="21"/>
      <c r="H631" s="23"/>
      <c r="I631" s="23"/>
      <c r="J631" s="23"/>
      <c r="K631" s="23"/>
      <c r="L631" s="23"/>
      <c r="M631" s="21"/>
      <c r="N631" s="21"/>
    </row>
    <row r="632" spans="1:14" ht="30" customHeight="1" x14ac:dyDescent="0.3">
      <c r="A632" s="21"/>
      <c r="B632" s="583"/>
      <c r="C632" s="583"/>
      <c r="D632" s="21"/>
      <c r="E632" s="22"/>
      <c r="F632" s="21"/>
      <c r="G632" s="21"/>
      <c r="H632" s="23"/>
      <c r="I632" s="23"/>
      <c r="J632" s="23"/>
      <c r="K632" s="23"/>
      <c r="L632" s="23"/>
      <c r="M632" s="21"/>
      <c r="N632" s="21"/>
    </row>
    <row r="633" spans="1:14" ht="30" customHeight="1" x14ac:dyDescent="0.3">
      <c r="A633" s="21"/>
      <c r="B633" s="583"/>
      <c r="C633" s="583"/>
      <c r="D633" s="21"/>
      <c r="E633" s="22"/>
      <c r="F633" s="21"/>
      <c r="G633" s="21"/>
      <c r="H633" s="23"/>
      <c r="I633" s="23"/>
      <c r="J633" s="23"/>
      <c r="K633" s="23"/>
      <c r="L633" s="23"/>
      <c r="M633" s="21"/>
      <c r="N633" s="21"/>
    </row>
    <row r="634" spans="1:14" ht="30" customHeight="1" x14ac:dyDescent="0.3">
      <c r="A634" s="21"/>
      <c r="B634" s="583"/>
      <c r="C634" s="583"/>
      <c r="D634" s="21"/>
      <c r="E634" s="22"/>
      <c r="F634" s="21"/>
      <c r="G634" s="21"/>
      <c r="H634" s="23"/>
      <c r="I634" s="23"/>
      <c r="J634" s="23"/>
      <c r="K634" s="23"/>
      <c r="L634" s="23"/>
      <c r="M634" s="21"/>
      <c r="N634" s="21"/>
    </row>
    <row r="635" spans="1:14" ht="30" customHeight="1" x14ac:dyDescent="0.3">
      <c r="A635" s="21"/>
      <c r="B635" s="583"/>
      <c r="C635" s="583"/>
      <c r="D635" s="21"/>
      <c r="E635" s="22"/>
      <c r="F635" s="21"/>
      <c r="G635" s="21"/>
      <c r="H635" s="23"/>
      <c r="I635" s="23"/>
      <c r="J635" s="23"/>
      <c r="K635" s="23"/>
      <c r="L635" s="23"/>
      <c r="M635" s="21"/>
      <c r="N635" s="21"/>
    </row>
    <row r="636" spans="1:14" ht="30" customHeight="1" x14ac:dyDescent="0.3">
      <c r="A636" s="21"/>
      <c r="B636" s="583"/>
      <c r="C636" s="583"/>
      <c r="D636" s="21"/>
      <c r="E636" s="22"/>
      <c r="F636" s="21"/>
      <c r="G636" s="21"/>
      <c r="H636" s="23"/>
      <c r="I636" s="23"/>
      <c r="J636" s="23"/>
      <c r="K636" s="23"/>
      <c r="L636" s="23"/>
      <c r="M636" s="21"/>
      <c r="N636" s="21"/>
    </row>
    <row r="637" spans="1:14" ht="30" customHeight="1" x14ac:dyDescent="0.3">
      <c r="A637" s="21"/>
      <c r="B637" s="583"/>
      <c r="C637" s="583"/>
      <c r="D637" s="21"/>
      <c r="E637" s="22"/>
      <c r="F637" s="21"/>
      <c r="G637" s="21"/>
      <c r="H637" s="23"/>
      <c r="I637" s="23"/>
      <c r="J637" s="23"/>
      <c r="K637" s="23"/>
      <c r="L637" s="23"/>
      <c r="M637" s="21"/>
      <c r="N637" s="21"/>
    </row>
    <row r="638" spans="1:14" ht="30" customHeight="1" x14ac:dyDescent="0.3">
      <c r="A638" s="21"/>
      <c r="B638" s="583"/>
      <c r="C638" s="583"/>
      <c r="D638" s="21"/>
      <c r="E638" s="22"/>
      <c r="F638" s="21"/>
      <c r="G638" s="21"/>
      <c r="H638" s="23"/>
      <c r="I638" s="23"/>
      <c r="J638" s="23"/>
      <c r="K638" s="23"/>
      <c r="L638" s="23"/>
      <c r="M638" s="21"/>
      <c r="N638" s="21"/>
    </row>
    <row r="639" spans="1:14" ht="30" customHeight="1" x14ac:dyDescent="0.3">
      <c r="A639" s="21"/>
      <c r="B639" s="583"/>
      <c r="C639" s="583"/>
      <c r="D639" s="21"/>
      <c r="E639" s="22"/>
      <c r="F639" s="21"/>
      <c r="G639" s="21"/>
      <c r="H639" s="23"/>
      <c r="I639" s="23"/>
      <c r="J639" s="23"/>
      <c r="K639" s="23"/>
      <c r="L639" s="23"/>
      <c r="M639" s="21"/>
      <c r="N639" s="21"/>
    </row>
    <row r="640" spans="1:14" ht="30" customHeight="1" x14ac:dyDescent="0.3">
      <c r="A640" s="21"/>
      <c r="B640" s="583"/>
      <c r="C640" s="583"/>
      <c r="D640" s="21"/>
      <c r="E640" s="22"/>
      <c r="F640" s="21"/>
      <c r="G640" s="21"/>
      <c r="H640" s="23"/>
      <c r="I640" s="23"/>
      <c r="J640" s="23"/>
      <c r="K640" s="23"/>
      <c r="L640" s="23"/>
      <c r="M640" s="21"/>
      <c r="N640" s="21"/>
    </row>
    <row r="641" spans="1:14" ht="30" customHeight="1" x14ac:dyDescent="0.3">
      <c r="A641" s="21"/>
      <c r="B641" s="583"/>
      <c r="C641" s="583"/>
      <c r="D641" s="21"/>
      <c r="E641" s="22"/>
      <c r="F641" s="21"/>
      <c r="G641" s="21"/>
      <c r="H641" s="23"/>
      <c r="I641" s="23"/>
      <c r="J641" s="23"/>
      <c r="K641" s="23"/>
      <c r="L641" s="23"/>
      <c r="M641" s="21"/>
      <c r="N641" s="21"/>
    </row>
    <row r="642" spans="1:14" ht="30" customHeight="1" x14ac:dyDescent="0.3">
      <c r="A642" s="21"/>
      <c r="B642" s="583"/>
      <c r="C642" s="583"/>
      <c r="D642" s="21"/>
      <c r="E642" s="22"/>
      <c r="F642" s="21"/>
      <c r="G642" s="21"/>
      <c r="H642" s="23"/>
      <c r="I642" s="23"/>
      <c r="J642" s="23"/>
      <c r="K642" s="23"/>
      <c r="L642" s="23"/>
      <c r="M642" s="21"/>
      <c r="N642" s="21"/>
    </row>
    <row r="643" spans="1:14" ht="30" customHeight="1" x14ac:dyDescent="0.3">
      <c r="A643" s="21"/>
      <c r="B643" s="583"/>
      <c r="C643" s="583"/>
      <c r="D643" s="21"/>
      <c r="E643" s="22"/>
      <c r="F643" s="21"/>
      <c r="G643" s="21"/>
      <c r="H643" s="23"/>
      <c r="I643" s="23"/>
      <c r="J643" s="23"/>
      <c r="K643" s="23"/>
      <c r="L643" s="23"/>
      <c r="M643" s="21"/>
      <c r="N643" s="21"/>
    </row>
    <row r="644" spans="1:14" ht="30" customHeight="1" x14ac:dyDescent="0.3">
      <c r="A644" s="21"/>
      <c r="B644" s="583"/>
      <c r="C644" s="583"/>
      <c r="D644" s="21"/>
      <c r="E644" s="22"/>
      <c r="F644" s="21"/>
      <c r="G644" s="21"/>
      <c r="H644" s="23"/>
      <c r="I644" s="23"/>
      <c r="J644" s="23"/>
      <c r="K644" s="23"/>
      <c r="L644" s="23"/>
      <c r="M644" s="21"/>
      <c r="N644" s="21"/>
    </row>
    <row r="645" spans="1:14" ht="30" customHeight="1" x14ac:dyDescent="0.3">
      <c r="A645" s="21"/>
      <c r="B645" s="583"/>
      <c r="C645" s="583"/>
      <c r="D645" s="21"/>
      <c r="E645" s="22"/>
      <c r="F645" s="21"/>
      <c r="G645" s="21"/>
      <c r="H645" s="23"/>
      <c r="I645" s="23"/>
      <c r="J645" s="23"/>
      <c r="K645" s="23"/>
      <c r="L645" s="23"/>
      <c r="M645" s="21"/>
      <c r="N645" s="21"/>
    </row>
    <row r="646" spans="1:14" ht="30" customHeight="1" x14ac:dyDescent="0.3">
      <c r="A646" s="21"/>
      <c r="B646" s="583"/>
      <c r="C646" s="583"/>
      <c r="D646" s="21"/>
      <c r="E646" s="22"/>
      <c r="F646" s="21"/>
      <c r="G646" s="21"/>
      <c r="H646" s="23"/>
      <c r="I646" s="23"/>
      <c r="J646" s="23"/>
      <c r="K646" s="23"/>
      <c r="L646" s="23"/>
      <c r="M646" s="21"/>
      <c r="N646" s="21"/>
    </row>
    <row r="647" spans="1:14" ht="30" customHeight="1" x14ac:dyDescent="0.3">
      <c r="A647" s="21"/>
      <c r="B647" s="583"/>
      <c r="C647" s="583"/>
      <c r="D647" s="21"/>
      <c r="E647" s="22"/>
      <c r="F647" s="21"/>
      <c r="G647" s="21"/>
      <c r="H647" s="23"/>
      <c r="I647" s="23"/>
      <c r="J647" s="23"/>
      <c r="K647" s="23"/>
      <c r="L647" s="23"/>
      <c r="M647" s="21"/>
      <c r="N647" s="21"/>
    </row>
    <row r="648" spans="1:14" ht="30" customHeight="1" x14ac:dyDescent="0.3">
      <c r="A648" s="21"/>
      <c r="B648" s="583"/>
      <c r="C648" s="583"/>
      <c r="D648" s="21"/>
      <c r="E648" s="22"/>
      <c r="F648" s="21"/>
      <c r="G648" s="21"/>
      <c r="H648" s="23"/>
      <c r="I648" s="23"/>
      <c r="J648" s="23"/>
      <c r="K648" s="23"/>
      <c r="L648" s="23"/>
      <c r="M648" s="21"/>
      <c r="N648" s="21"/>
    </row>
    <row r="649" spans="1:14" ht="30" customHeight="1" x14ac:dyDescent="0.3">
      <c r="A649" s="21"/>
      <c r="B649" s="583"/>
      <c r="C649" s="583"/>
      <c r="D649" s="21"/>
      <c r="E649" s="22"/>
      <c r="F649" s="21"/>
      <c r="G649" s="21"/>
      <c r="H649" s="23"/>
      <c r="I649" s="23"/>
      <c r="J649" s="23"/>
      <c r="K649" s="23"/>
      <c r="L649" s="23"/>
      <c r="M649" s="21"/>
      <c r="N649" s="21"/>
    </row>
    <row r="650" spans="1:14" ht="30" customHeight="1" x14ac:dyDescent="0.3">
      <c r="A650" s="21"/>
      <c r="B650" s="583"/>
      <c r="C650" s="583"/>
      <c r="D650" s="21"/>
      <c r="E650" s="22"/>
      <c r="F650" s="21"/>
      <c r="G650" s="21"/>
      <c r="H650" s="23"/>
      <c r="I650" s="23"/>
      <c r="J650" s="23"/>
      <c r="K650" s="23"/>
      <c r="L650" s="23"/>
      <c r="M650" s="21"/>
      <c r="N650" s="21"/>
    </row>
    <row r="651" spans="1:14" ht="30" customHeight="1" x14ac:dyDescent="0.3">
      <c r="A651" s="21"/>
      <c r="B651" s="583"/>
      <c r="C651" s="583"/>
      <c r="D651" s="21"/>
      <c r="E651" s="22"/>
      <c r="F651" s="21"/>
      <c r="G651" s="21"/>
      <c r="H651" s="23"/>
      <c r="I651" s="23"/>
      <c r="J651" s="23"/>
      <c r="K651" s="23"/>
      <c r="L651" s="23"/>
      <c r="M651" s="21"/>
      <c r="N651" s="21"/>
    </row>
    <row r="652" spans="1:14" ht="30" customHeight="1" x14ac:dyDescent="0.3">
      <c r="A652" s="21"/>
      <c r="B652" s="583"/>
      <c r="C652" s="583"/>
      <c r="D652" s="21"/>
      <c r="E652" s="22"/>
      <c r="F652" s="21"/>
      <c r="G652" s="21"/>
      <c r="H652" s="23"/>
      <c r="I652" s="23"/>
      <c r="J652" s="23"/>
      <c r="K652" s="23"/>
      <c r="L652" s="23"/>
      <c r="M652" s="21"/>
      <c r="N652" s="21"/>
    </row>
    <row r="653" spans="1:14" ht="30" customHeight="1" x14ac:dyDescent="0.3">
      <c r="A653" s="21"/>
      <c r="B653" s="583"/>
      <c r="C653" s="583"/>
      <c r="D653" s="21"/>
      <c r="E653" s="22"/>
      <c r="F653" s="21"/>
      <c r="G653" s="21"/>
      <c r="H653" s="23"/>
      <c r="I653" s="23"/>
      <c r="J653" s="23"/>
      <c r="K653" s="23"/>
      <c r="L653" s="23"/>
      <c r="M653" s="21"/>
      <c r="N653" s="21"/>
    </row>
    <row r="654" spans="1:14" ht="30" customHeight="1" x14ac:dyDescent="0.3">
      <c r="A654" s="21"/>
      <c r="B654" s="583"/>
      <c r="C654" s="583"/>
      <c r="D654" s="21"/>
      <c r="E654" s="22"/>
      <c r="F654" s="21"/>
      <c r="G654" s="21"/>
      <c r="H654" s="23"/>
      <c r="I654" s="23"/>
      <c r="J654" s="23"/>
      <c r="K654" s="23"/>
      <c r="L654" s="23"/>
      <c r="M654" s="21"/>
      <c r="N654" s="21"/>
    </row>
    <row r="655" spans="1:14" ht="30" customHeight="1" x14ac:dyDescent="0.3">
      <c r="A655" s="21"/>
      <c r="B655" s="583"/>
      <c r="C655" s="583"/>
      <c r="D655" s="21"/>
      <c r="E655" s="22"/>
      <c r="F655" s="21"/>
      <c r="G655" s="21"/>
      <c r="H655" s="23"/>
      <c r="I655" s="23"/>
      <c r="J655" s="23"/>
      <c r="K655" s="23"/>
      <c r="L655" s="23"/>
      <c r="M655" s="21"/>
      <c r="N655" s="21"/>
    </row>
    <row r="656" spans="1:14" ht="30" customHeight="1" x14ac:dyDescent="0.3">
      <c r="A656" s="21"/>
      <c r="B656" s="583"/>
      <c r="C656" s="583"/>
      <c r="D656" s="21"/>
      <c r="E656" s="22"/>
      <c r="F656" s="21"/>
      <c r="G656" s="21"/>
      <c r="H656" s="23"/>
      <c r="I656" s="23"/>
      <c r="J656" s="23"/>
      <c r="K656" s="23"/>
      <c r="L656" s="23"/>
      <c r="M656" s="21"/>
      <c r="N656" s="21"/>
    </row>
    <row r="657" spans="1:14" ht="30" customHeight="1" x14ac:dyDescent="0.3">
      <c r="A657" s="21"/>
      <c r="B657" s="583"/>
      <c r="C657" s="583"/>
      <c r="D657" s="21"/>
      <c r="E657" s="22"/>
      <c r="F657" s="21"/>
      <c r="G657" s="21"/>
      <c r="H657" s="23"/>
      <c r="I657" s="23"/>
      <c r="J657" s="23"/>
      <c r="K657" s="23"/>
      <c r="L657" s="23"/>
      <c r="M657" s="21"/>
      <c r="N657" s="21"/>
    </row>
    <row r="658" spans="1:14" ht="30" customHeight="1" x14ac:dyDescent="0.3">
      <c r="A658" s="21"/>
      <c r="B658" s="583"/>
      <c r="C658" s="583"/>
      <c r="D658" s="21"/>
      <c r="E658" s="22"/>
      <c r="F658" s="21"/>
      <c r="G658" s="21"/>
      <c r="H658" s="23"/>
      <c r="I658" s="23"/>
      <c r="J658" s="23"/>
      <c r="K658" s="23"/>
      <c r="L658" s="23"/>
      <c r="M658" s="21"/>
      <c r="N658" s="21"/>
    </row>
    <row r="659" spans="1:14" ht="30" customHeight="1" x14ac:dyDescent="0.3">
      <c r="A659" s="21"/>
      <c r="B659" s="583"/>
      <c r="C659" s="583"/>
      <c r="D659" s="21"/>
      <c r="E659" s="22"/>
      <c r="F659" s="21"/>
      <c r="G659" s="21"/>
      <c r="H659" s="23"/>
      <c r="I659" s="23"/>
      <c r="J659" s="23"/>
      <c r="K659" s="23"/>
      <c r="L659" s="23"/>
      <c r="M659" s="21"/>
      <c r="N659" s="21"/>
    </row>
    <row r="660" spans="1:14" ht="30" customHeight="1" x14ac:dyDescent="0.3">
      <c r="A660" s="21"/>
      <c r="B660" s="583"/>
      <c r="C660" s="583"/>
      <c r="D660" s="21"/>
      <c r="E660" s="22"/>
      <c r="F660" s="21"/>
      <c r="G660" s="21"/>
      <c r="H660" s="23"/>
      <c r="I660" s="23"/>
      <c r="J660" s="23"/>
      <c r="K660" s="23"/>
      <c r="L660" s="23"/>
      <c r="M660" s="21"/>
      <c r="N660" s="21"/>
    </row>
    <row r="661" spans="1:14" ht="30" customHeight="1" x14ac:dyDescent="0.3">
      <c r="A661" s="21"/>
      <c r="B661" s="583"/>
      <c r="C661" s="583"/>
      <c r="D661" s="21"/>
      <c r="E661" s="22"/>
      <c r="F661" s="21"/>
      <c r="G661" s="21"/>
      <c r="H661" s="23"/>
      <c r="I661" s="23"/>
      <c r="J661" s="23"/>
      <c r="K661" s="23"/>
      <c r="L661" s="23"/>
      <c r="M661" s="21"/>
      <c r="N661" s="21"/>
    </row>
    <row r="662" spans="1:14" ht="30" customHeight="1" x14ac:dyDescent="0.3">
      <c r="A662" s="21"/>
      <c r="B662" s="583"/>
      <c r="C662" s="583"/>
      <c r="D662" s="21"/>
      <c r="E662" s="22"/>
      <c r="F662" s="21"/>
      <c r="G662" s="21"/>
      <c r="H662" s="23"/>
      <c r="I662" s="23"/>
      <c r="J662" s="23"/>
      <c r="K662" s="23"/>
      <c r="L662" s="23"/>
      <c r="M662" s="21"/>
      <c r="N662" s="21"/>
    </row>
    <row r="663" spans="1:14" ht="30" customHeight="1" x14ac:dyDescent="0.3">
      <c r="A663" s="21"/>
      <c r="B663" s="583"/>
      <c r="C663" s="583"/>
      <c r="D663" s="21"/>
      <c r="E663" s="22"/>
      <c r="F663" s="21"/>
      <c r="G663" s="21"/>
      <c r="H663" s="23"/>
      <c r="I663" s="23"/>
      <c r="J663" s="23"/>
      <c r="K663" s="23"/>
      <c r="L663" s="23"/>
      <c r="M663" s="21"/>
      <c r="N663" s="21"/>
    </row>
    <row r="664" spans="1:14" ht="30" customHeight="1" x14ac:dyDescent="0.3">
      <c r="A664" s="21"/>
      <c r="B664" s="583"/>
      <c r="C664" s="583"/>
      <c r="D664" s="21"/>
      <c r="E664" s="22"/>
      <c r="F664" s="21"/>
      <c r="G664" s="21"/>
      <c r="H664" s="23"/>
      <c r="I664" s="23"/>
      <c r="J664" s="23"/>
      <c r="K664" s="23"/>
      <c r="L664" s="23"/>
      <c r="M664" s="21"/>
      <c r="N664" s="21"/>
    </row>
    <row r="665" spans="1:14" ht="30" customHeight="1" x14ac:dyDescent="0.3">
      <c r="A665" s="21"/>
      <c r="B665" s="583"/>
      <c r="C665" s="583"/>
      <c r="D665" s="21"/>
      <c r="E665" s="22"/>
      <c r="F665" s="21"/>
      <c r="G665" s="21"/>
      <c r="H665" s="23"/>
      <c r="I665" s="23"/>
      <c r="J665" s="23"/>
      <c r="K665" s="23"/>
      <c r="L665" s="23"/>
      <c r="M665" s="21"/>
      <c r="N665" s="21"/>
    </row>
    <row r="666" spans="1:14" ht="30" customHeight="1" x14ac:dyDescent="0.3">
      <c r="A666" s="21"/>
      <c r="B666" s="583"/>
      <c r="C666" s="583"/>
      <c r="D666" s="21"/>
      <c r="E666" s="22"/>
      <c r="F666" s="21"/>
      <c r="G666" s="21"/>
      <c r="H666" s="23"/>
      <c r="I666" s="23"/>
      <c r="J666" s="23"/>
      <c r="K666" s="23"/>
      <c r="L666" s="23"/>
      <c r="M666" s="21"/>
      <c r="N666" s="21"/>
    </row>
    <row r="667" spans="1:14" ht="30" customHeight="1" x14ac:dyDescent="0.3">
      <c r="A667" s="21"/>
      <c r="B667" s="583"/>
      <c r="C667" s="583"/>
      <c r="D667" s="21"/>
      <c r="E667" s="22"/>
      <c r="F667" s="21"/>
      <c r="G667" s="21"/>
      <c r="H667" s="23"/>
      <c r="I667" s="23"/>
      <c r="J667" s="23"/>
      <c r="K667" s="23"/>
      <c r="L667" s="23"/>
      <c r="M667" s="21"/>
      <c r="N667" s="21"/>
    </row>
    <row r="668" spans="1:14" ht="30" customHeight="1" x14ac:dyDescent="0.3">
      <c r="A668" s="21"/>
      <c r="B668" s="583"/>
      <c r="C668" s="583"/>
      <c r="D668" s="21"/>
      <c r="E668" s="22"/>
      <c r="F668" s="21"/>
      <c r="G668" s="21"/>
      <c r="H668" s="23"/>
      <c r="I668" s="23"/>
      <c r="J668" s="23"/>
      <c r="K668" s="23"/>
      <c r="L668" s="23"/>
      <c r="M668" s="21"/>
      <c r="N668" s="21"/>
    </row>
    <row r="669" spans="1:14" ht="30" customHeight="1" x14ac:dyDescent="0.3">
      <c r="A669" s="21"/>
      <c r="B669" s="583"/>
      <c r="C669" s="583"/>
      <c r="D669" s="21"/>
      <c r="E669" s="22"/>
      <c r="F669" s="21"/>
      <c r="G669" s="21"/>
      <c r="H669" s="23"/>
      <c r="I669" s="23"/>
      <c r="J669" s="23"/>
      <c r="K669" s="23"/>
      <c r="L669" s="23"/>
      <c r="M669" s="21"/>
      <c r="N669" s="21"/>
    </row>
    <row r="670" spans="1:14" ht="30" customHeight="1" x14ac:dyDescent="0.3">
      <c r="A670" s="21"/>
      <c r="B670" s="583"/>
      <c r="C670" s="583"/>
      <c r="D670" s="21"/>
      <c r="E670" s="22"/>
      <c r="F670" s="21"/>
      <c r="G670" s="21"/>
      <c r="H670" s="23"/>
      <c r="I670" s="23"/>
      <c r="J670" s="23"/>
      <c r="K670" s="23"/>
      <c r="L670" s="23"/>
      <c r="M670" s="21"/>
      <c r="N670" s="21"/>
    </row>
    <row r="671" spans="1:14" ht="30" customHeight="1" x14ac:dyDescent="0.3">
      <c r="A671" s="21"/>
      <c r="B671" s="583"/>
      <c r="C671" s="583"/>
      <c r="D671" s="21"/>
      <c r="E671" s="22"/>
      <c r="F671" s="21"/>
      <c r="G671" s="21"/>
      <c r="H671" s="23"/>
      <c r="I671" s="23"/>
      <c r="J671" s="23"/>
      <c r="K671" s="23"/>
      <c r="L671" s="23"/>
      <c r="M671" s="21"/>
      <c r="N671" s="21"/>
    </row>
    <row r="672" spans="1:14" ht="30" customHeight="1" x14ac:dyDescent="0.3">
      <c r="A672" s="21"/>
      <c r="B672" s="583"/>
      <c r="C672" s="583"/>
      <c r="D672" s="21"/>
      <c r="E672" s="22"/>
      <c r="F672" s="21"/>
      <c r="G672" s="21"/>
      <c r="H672" s="23"/>
      <c r="I672" s="23"/>
      <c r="J672" s="23"/>
      <c r="K672" s="23"/>
      <c r="L672" s="23"/>
      <c r="M672" s="21"/>
      <c r="N672" s="21"/>
    </row>
    <row r="673" spans="1:14" ht="30" customHeight="1" x14ac:dyDescent="0.3">
      <c r="A673" s="21"/>
      <c r="B673" s="583"/>
      <c r="C673" s="583"/>
      <c r="D673" s="21"/>
      <c r="E673" s="22"/>
      <c r="F673" s="21"/>
      <c r="G673" s="21"/>
      <c r="H673" s="23"/>
      <c r="I673" s="23"/>
      <c r="J673" s="23"/>
      <c r="K673" s="23"/>
      <c r="L673" s="23"/>
      <c r="M673" s="21"/>
      <c r="N673" s="21"/>
    </row>
    <row r="674" spans="1:14" ht="30" customHeight="1" x14ac:dyDescent="0.3">
      <c r="A674" s="21"/>
      <c r="B674" s="583"/>
      <c r="C674" s="583"/>
      <c r="D674" s="21"/>
      <c r="E674" s="22"/>
      <c r="F674" s="21"/>
      <c r="G674" s="21"/>
      <c r="H674" s="23"/>
      <c r="I674" s="23"/>
      <c r="J674" s="23"/>
      <c r="K674" s="23"/>
      <c r="L674" s="23"/>
      <c r="M674" s="21"/>
      <c r="N674" s="21"/>
    </row>
    <row r="675" spans="1:14" ht="30" customHeight="1" x14ac:dyDescent="0.3">
      <c r="A675" s="21"/>
      <c r="B675" s="583"/>
      <c r="C675" s="583"/>
      <c r="D675" s="21"/>
      <c r="E675" s="22"/>
      <c r="F675" s="21"/>
      <c r="G675" s="21"/>
      <c r="H675" s="23"/>
      <c r="I675" s="23"/>
      <c r="J675" s="23"/>
      <c r="K675" s="23"/>
      <c r="L675" s="23"/>
      <c r="M675" s="21"/>
      <c r="N675" s="21"/>
    </row>
    <row r="676" spans="1:14" ht="30" customHeight="1" x14ac:dyDescent="0.3">
      <c r="A676" s="21"/>
      <c r="B676" s="583"/>
      <c r="C676" s="583"/>
      <c r="D676" s="21"/>
      <c r="E676" s="22"/>
      <c r="F676" s="21"/>
      <c r="G676" s="21"/>
      <c r="H676" s="23"/>
      <c r="I676" s="23"/>
      <c r="J676" s="23"/>
      <c r="K676" s="23"/>
      <c r="L676" s="23"/>
      <c r="M676" s="21"/>
      <c r="N676" s="21"/>
    </row>
    <row r="677" spans="1:14" ht="30" customHeight="1" x14ac:dyDescent="0.3">
      <c r="A677" s="21"/>
      <c r="B677" s="583"/>
      <c r="C677" s="583"/>
      <c r="D677" s="21"/>
      <c r="E677" s="22"/>
      <c r="F677" s="21"/>
      <c r="G677" s="21"/>
      <c r="H677" s="23"/>
      <c r="I677" s="23"/>
      <c r="J677" s="23"/>
      <c r="K677" s="23"/>
      <c r="L677" s="23"/>
      <c r="M677" s="21"/>
      <c r="N677" s="21"/>
    </row>
    <row r="678" spans="1:14" ht="30" customHeight="1" x14ac:dyDescent="0.3">
      <c r="A678" s="21"/>
      <c r="B678" s="583"/>
      <c r="C678" s="583"/>
      <c r="D678" s="21"/>
      <c r="E678" s="22"/>
      <c r="F678" s="21"/>
      <c r="G678" s="21"/>
      <c r="H678" s="23"/>
      <c r="I678" s="23"/>
      <c r="J678" s="23"/>
      <c r="K678" s="23"/>
      <c r="L678" s="23"/>
      <c r="M678" s="21"/>
      <c r="N678" s="21"/>
    </row>
    <row r="679" spans="1:14" ht="30" customHeight="1" x14ac:dyDescent="0.3">
      <c r="A679" s="21"/>
      <c r="B679" s="583"/>
      <c r="C679" s="583"/>
      <c r="D679" s="21"/>
      <c r="E679" s="22"/>
      <c r="F679" s="21"/>
      <c r="G679" s="21"/>
      <c r="H679" s="23"/>
      <c r="I679" s="23"/>
      <c r="J679" s="23"/>
      <c r="K679" s="23"/>
      <c r="L679" s="23"/>
      <c r="M679" s="21"/>
      <c r="N679" s="21"/>
    </row>
    <row r="680" spans="1:14" ht="30" customHeight="1" x14ac:dyDescent="0.3">
      <c r="A680" s="21"/>
      <c r="B680" s="583"/>
      <c r="C680" s="583"/>
      <c r="D680" s="21"/>
      <c r="E680" s="22"/>
      <c r="F680" s="21"/>
      <c r="G680" s="21"/>
      <c r="H680" s="23"/>
      <c r="I680" s="23"/>
      <c r="J680" s="23"/>
      <c r="K680" s="23"/>
      <c r="L680" s="23"/>
      <c r="M680" s="21"/>
      <c r="N680" s="21"/>
    </row>
    <row r="681" spans="1:14" ht="30" customHeight="1" x14ac:dyDescent="0.3">
      <c r="A681" s="21"/>
      <c r="B681" s="583"/>
      <c r="C681" s="583"/>
      <c r="D681" s="21"/>
      <c r="E681" s="22"/>
      <c r="F681" s="21"/>
      <c r="G681" s="21"/>
      <c r="H681" s="23"/>
      <c r="I681" s="23"/>
      <c r="J681" s="23"/>
      <c r="K681" s="23"/>
      <c r="L681" s="23"/>
      <c r="M681" s="21"/>
      <c r="N681" s="21"/>
    </row>
    <row r="682" spans="1:14" ht="30" customHeight="1" x14ac:dyDescent="0.3">
      <c r="A682" s="21"/>
      <c r="B682" s="583"/>
      <c r="C682" s="583"/>
      <c r="D682" s="21"/>
      <c r="E682" s="22"/>
      <c r="F682" s="21"/>
      <c r="G682" s="21"/>
      <c r="H682" s="23"/>
      <c r="I682" s="23"/>
      <c r="J682" s="23"/>
      <c r="K682" s="23"/>
      <c r="L682" s="23"/>
      <c r="M682" s="21"/>
      <c r="N682" s="21"/>
    </row>
    <row r="683" spans="1:14" ht="30" customHeight="1" x14ac:dyDescent="0.3">
      <c r="A683" s="21"/>
      <c r="B683" s="583"/>
      <c r="C683" s="583"/>
      <c r="D683" s="21"/>
      <c r="E683" s="22"/>
      <c r="F683" s="21"/>
      <c r="G683" s="21"/>
      <c r="H683" s="23"/>
      <c r="I683" s="23"/>
      <c r="J683" s="23"/>
      <c r="K683" s="23"/>
      <c r="L683" s="23"/>
      <c r="M683" s="21"/>
      <c r="N683" s="21"/>
    </row>
    <row r="684" spans="1:14" ht="30" customHeight="1" x14ac:dyDescent="0.3">
      <c r="A684" s="21"/>
      <c r="B684" s="583"/>
      <c r="C684" s="583"/>
      <c r="D684" s="21"/>
      <c r="E684" s="22"/>
      <c r="F684" s="21"/>
      <c r="G684" s="21"/>
      <c r="H684" s="23"/>
      <c r="I684" s="23"/>
      <c r="J684" s="23"/>
      <c r="K684" s="23"/>
      <c r="L684" s="23"/>
      <c r="M684" s="21"/>
      <c r="N684" s="21"/>
    </row>
    <row r="685" spans="1:14" ht="30" customHeight="1" x14ac:dyDescent="0.3">
      <c r="A685" s="21"/>
      <c r="B685" s="583"/>
      <c r="C685" s="583"/>
      <c r="D685" s="21"/>
      <c r="E685" s="22"/>
      <c r="F685" s="21"/>
      <c r="G685" s="21"/>
      <c r="H685" s="23"/>
      <c r="I685" s="23"/>
      <c r="J685" s="23"/>
      <c r="K685" s="23"/>
      <c r="L685" s="23"/>
      <c r="M685" s="21"/>
      <c r="N685" s="21"/>
    </row>
    <row r="686" spans="1:14" ht="30" customHeight="1" x14ac:dyDescent="0.3">
      <c r="A686" s="21"/>
      <c r="B686" s="583"/>
      <c r="C686" s="583"/>
      <c r="D686" s="21"/>
      <c r="E686" s="22"/>
      <c r="F686" s="21"/>
      <c r="G686" s="21"/>
      <c r="H686" s="23"/>
      <c r="I686" s="23"/>
      <c r="J686" s="23"/>
      <c r="K686" s="23"/>
      <c r="L686" s="23"/>
      <c r="M686" s="21"/>
      <c r="N686" s="21"/>
    </row>
    <row r="687" spans="1:14" ht="30" customHeight="1" x14ac:dyDescent="0.3">
      <c r="A687" s="21"/>
      <c r="B687" s="583"/>
      <c r="C687" s="583"/>
      <c r="D687" s="21"/>
      <c r="E687" s="22"/>
      <c r="F687" s="21"/>
      <c r="G687" s="21"/>
      <c r="H687" s="23"/>
      <c r="I687" s="23"/>
      <c r="J687" s="23"/>
      <c r="K687" s="23"/>
      <c r="L687" s="23"/>
      <c r="M687" s="21"/>
      <c r="N687" s="21"/>
    </row>
    <row r="688" spans="1:14" ht="30" customHeight="1" x14ac:dyDescent="0.3">
      <c r="A688" s="21"/>
      <c r="B688" s="583"/>
      <c r="C688" s="583"/>
      <c r="D688" s="21"/>
      <c r="E688" s="22"/>
      <c r="F688" s="21"/>
      <c r="G688" s="21"/>
      <c r="H688" s="23"/>
      <c r="I688" s="23"/>
      <c r="J688" s="23"/>
      <c r="K688" s="23"/>
      <c r="L688" s="23"/>
      <c r="M688" s="21"/>
      <c r="N688" s="21"/>
    </row>
    <row r="689" spans="1:14" ht="30" customHeight="1" x14ac:dyDescent="0.3">
      <c r="A689" s="21"/>
      <c r="B689" s="583"/>
      <c r="C689" s="583"/>
      <c r="D689" s="21"/>
      <c r="E689" s="22"/>
      <c r="F689" s="21"/>
      <c r="G689" s="21"/>
      <c r="H689" s="23"/>
      <c r="I689" s="23"/>
      <c r="J689" s="23"/>
      <c r="K689" s="23"/>
      <c r="L689" s="23"/>
      <c r="M689" s="21"/>
      <c r="N689" s="21"/>
    </row>
    <row r="690" spans="1:14" ht="30" customHeight="1" x14ac:dyDescent="0.3">
      <c r="A690" s="21"/>
      <c r="B690" s="583"/>
      <c r="C690" s="583"/>
      <c r="D690" s="21"/>
      <c r="E690" s="22"/>
      <c r="F690" s="21"/>
      <c r="G690" s="21"/>
      <c r="H690" s="23"/>
      <c r="I690" s="23"/>
      <c r="J690" s="23"/>
      <c r="K690" s="23"/>
      <c r="L690" s="23"/>
      <c r="M690" s="21"/>
      <c r="N690" s="21"/>
    </row>
    <row r="691" spans="1:14" ht="30" customHeight="1" x14ac:dyDescent="0.3">
      <c r="A691" s="21"/>
      <c r="B691" s="583"/>
      <c r="C691" s="583"/>
      <c r="D691" s="21"/>
      <c r="E691" s="22"/>
      <c r="F691" s="21"/>
      <c r="G691" s="21"/>
      <c r="H691" s="23"/>
      <c r="I691" s="23"/>
      <c r="J691" s="23"/>
      <c r="K691" s="23"/>
      <c r="L691" s="23"/>
      <c r="M691" s="21"/>
      <c r="N691" s="21"/>
    </row>
    <row r="692" spans="1:14" ht="30" customHeight="1" x14ac:dyDescent="0.3">
      <c r="A692" s="21"/>
      <c r="B692" s="583"/>
      <c r="C692" s="583"/>
      <c r="D692" s="21"/>
      <c r="E692" s="22"/>
      <c r="F692" s="21"/>
      <c r="G692" s="21"/>
      <c r="H692" s="23"/>
      <c r="I692" s="23"/>
      <c r="J692" s="23"/>
      <c r="K692" s="23"/>
      <c r="L692" s="23"/>
      <c r="M692" s="21"/>
      <c r="N692" s="21"/>
    </row>
    <row r="693" spans="1:14" ht="30" customHeight="1" x14ac:dyDescent="0.3">
      <c r="A693" s="21"/>
      <c r="B693" s="583"/>
      <c r="C693" s="583"/>
      <c r="D693" s="21"/>
      <c r="E693" s="22"/>
      <c r="F693" s="21"/>
      <c r="G693" s="21"/>
      <c r="H693" s="23"/>
      <c r="I693" s="23"/>
      <c r="J693" s="23"/>
      <c r="K693" s="23"/>
      <c r="L693" s="23"/>
      <c r="M693" s="21"/>
      <c r="N693" s="21"/>
    </row>
    <row r="694" spans="1:14" ht="30" customHeight="1" x14ac:dyDescent="0.3">
      <c r="A694" s="21"/>
      <c r="B694" s="583"/>
      <c r="C694" s="583"/>
      <c r="D694" s="21"/>
      <c r="E694" s="22"/>
      <c r="F694" s="21"/>
      <c r="G694" s="21"/>
      <c r="H694" s="23"/>
      <c r="I694" s="23"/>
      <c r="J694" s="23"/>
      <c r="K694" s="23"/>
      <c r="L694" s="23"/>
      <c r="M694" s="21"/>
      <c r="N694" s="21"/>
    </row>
    <row r="695" spans="1:14" ht="30" customHeight="1" x14ac:dyDescent="0.3">
      <c r="A695" s="21"/>
      <c r="B695" s="583"/>
      <c r="C695" s="583"/>
      <c r="D695" s="21"/>
      <c r="E695" s="22"/>
      <c r="F695" s="21"/>
      <c r="G695" s="21"/>
      <c r="H695" s="23"/>
      <c r="I695" s="23"/>
      <c r="J695" s="23"/>
      <c r="K695" s="23"/>
      <c r="L695" s="23"/>
      <c r="M695" s="21"/>
      <c r="N695" s="21"/>
    </row>
    <row r="696" spans="1:14" ht="30" customHeight="1" x14ac:dyDescent="0.3">
      <c r="A696" s="21"/>
      <c r="B696" s="583"/>
      <c r="C696" s="583"/>
      <c r="D696" s="21"/>
      <c r="E696" s="22"/>
      <c r="F696" s="21"/>
      <c r="G696" s="21"/>
      <c r="H696" s="23"/>
      <c r="I696" s="23"/>
      <c r="J696" s="23"/>
      <c r="K696" s="23"/>
      <c r="L696" s="23"/>
      <c r="M696" s="21"/>
      <c r="N696" s="21"/>
    </row>
    <row r="697" spans="1:14" ht="30" customHeight="1" x14ac:dyDescent="0.3">
      <c r="A697" s="21"/>
      <c r="B697" s="583"/>
      <c r="C697" s="583"/>
      <c r="D697" s="21"/>
      <c r="E697" s="22"/>
      <c r="F697" s="21"/>
      <c r="G697" s="21"/>
      <c r="H697" s="23"/>
      <c r="I697" s="23"/>
      <c r="J697" s="23"/>
      <c r="K697" s="23"/>
      <c r="L697" s="23"/>
      <c r="M697" s="21"/>
      <c r="N697" s="21"/>
    </row>
    <row r="698" spans="1:14" ht="30" customHeight="1" x14ac:dyDescent="0.3">
      <c r="A698" s="21"/>
      <c r="B698" s="583"/>
      <c r="C698" s="583"/>
      <c r="D698" s="21"/>
      <c r="E698" s="22"/>
      <c r="F698" s="21"/>
      <c r="G698" s="21"/>
      <c r="H698" s="23"/>
      <c r="I698" s="23"/>
      <c r="J698" s="23"/>
      <c r="K698" s="23"/>
      <c r="L698" s="23"/>
      <c r="M698" s="21"/>
      <c r="N698" s="21"/>
    </row>
    <row r="699" spans="1:14" ht="30" customHeight="1" x14ac:dyDescent="0.3">
      <c r="A699" s="21"/>
      <c r="B699" s="583"/>
      <c r="C699" s="583"/>
      <c r="D699" s="21"/>
      <c r="E699" s="22"/>
      <c r="F699" s="21"/>
      <c r="G699" s="21"/>
      <c r="H699" s="23"/>
      <c r="I699" s="23"/>
      <c r="J699" s="23"/>
      <c r="K699" s="23"/>
      <c r="L699" s="23"/>
      <c r="M699" s="21"/>
      <c r="N699" s="21"/>
    </row>
    <row r="700" spans="1:14" ht="30" customHeight="1" x14ac:dyDescent="0.3">
      <c r="A700" s="21"/>
      <c r="B700" s="583"/>
      <c r="C700" s="583"/>
      <c r="D700" s="21"/>
      <c r="E700" s="22"/>
      <c r="F700" s="21"/>
      <c r="G700" s="21"/>
      <c r="H700" s="23"/>
      <c r="I700" s="23"/>
      <c r="J700" s="23"/>
      <c r="K700" s="23"/>
      <c r="L700" s="23"/>
      <c r="M700" s="21"/>
      <c r="N700" s="21"/>
    </row>
    <row r="701" spans="1:14" ht="30" customHeight="1" x14ac:dyDescent="0.3">
      <c r="A701" s="21"/>
      <c r="B701" s="583"/>
      <c r="C701" s="583"/>
      <c r="D701" s="21"/>
      <c r="E701" s="22"/>
      <c r="F701" s="21"/>
      <c r="G701" s="21"/>
      <c r="H701" s="23"/>
      <c r="I701" s="23"/>
      <c r="J701" s="23"/>
      <c r="K701" s="23"/>
      <c r="L701" s="23"/>
      <c r="M701" s="21"/>
      <c r="N701" s="21"/>
    </row>
    <row r="702" spans="1:14" ht="30" customHeight="1" x14ac:dyDescent="0.3">
      <c r="A702" s="21"/>
      <c r="B702" s="583"/>
      <c r="C702" s="583"/>
      <c r="D702" s="21"/>
      <c r="E702" s="22"/>
      <c r="F702" s="21"/>
      <c r="G702" s="21"/>
      <c r="H702" s="23"/>
      <c r="I702" s="23"/>
      <c r="J702" s="23"/>
      <c r="K702" s="23"/>
      <c r="L702" s="23"/>
      <c r="M702" s="21"/>
      <c r="N702" s="21"/>
    </row>
    <row r="703" spans="1:14" ht="30" customHeight="1" x14ac:dyDescent="0.3">
      <c r="A703" s="21"/>
      <c r="B703" s="583"/>
      <c r="C703" s="583"/>
      <c r="D703" s="21"/>
      <c r="E703" s="22"/>
      <c r="F703" s="21"/>
      <c r="G703" s="21"/>
      <c r="H703" s="23"/>
      <c r="I703" s="23"/>
      <c r="J703" s="23"/>
      <c r="K703" s="23"/>
      <c r="L703" s="23"/>
      <c r="M703" s="21"/>
      <c r="N703" s="21"/>
    </row>
    <row r="704" spans="1:14" ht="30" customHeight="1" x14ac:dyDescent="0.3">
      <c r="A704" s="21"/>
      <c r="B704" s="583"/>
      <c r="C704" s="583"/>
      <c r="D704" s="21"/>
      <c r="E704" s="22"/>
      <c r="F704" s="21"/>
      <c r="G704" s="21"/>
      <c r="H704" s="23"/>
      <c r="I704" s="23"/>
      <c r="J704" s="23"/>
      <c r="K704" s="23"/>
      <c r="L704" s="23"/>
      <c r="M704" s="21"/>
      <c r="N704" s="21"/>
    </row>
    <row r="705" spans="1:14" ht="30" customHeight="1" x14ac:dyDescent="0.3">
      <c r="A705" s="21"/>
      <c r="B705" s="583"/>
      <c r="C705" s="583"/>
      <c r="D705" s="21"/>
      <c r="E705" s="22"/>
      <c r="F705" s="21"/>
      <c r="G705" s="21"/>
      <c r="H705" s="23"/>
      <c r="I705" s="23"/>
      <c r="J705" s="23"/>
      <c r="K705" s="23"/>
      <c r="L705" s="23"/>
      <c r="M705" s="21"/>
      <c r="N705" s="21"/>
    </row>
    <row r="706" spans="1:14" ht="30" customHeight="1" x14ac:dyDescent="0.3">
      <c r="A706" s="21"/>
      <c r="B706" s="583"/>
      <c r="C706" s="583"/>
      <c r="D706" s="21"/>
      <c r="E706" s="22"/>
      <c r="F706" s="21"/>
      <c r="G706" s="21"/>
      <c r="H706" s="23"/>
      <c r="I706" s="23"/>
      <c r="J706" s="23"/>
      <c r="K706" s="23"/>
      <c r="L706" s="23"/>
      <c r="M706" s="21"/>
      <c r="N706" s="21"/>
    </row>
    <row r="707" spans="1:14" ht="30" customHeight="1" x14ac:dyDescent="0.3">
      <c r="A707" s="21"/>
      <c r="B707" s="583"/>
      <c r="C707" s="583"/>
      <c r="D707" s="21"/>
      <c r="E707" s="22"/>
      <c r="F707" s="21"/>
      <c r="G707" s="21"/>
      <c r="H707" s="23"/>
      <c r="I707" s="23"/>
      <c r="J707" s="23"/>
      <c r="K707" s="23"/>
      <c r="L707" s="23"/>
      <c r="M707" s="21"/>
      <c r="N707" s="21"/>
    </row>
    <row r="708" spans="1:14" ht="30" customHeight="1" x14ac:dyDescent="0.3">
      <c r="A708" s="21"/>
      <c r="B708" s="583"/>
      <c r="C708" s="583"/>
      <c r="D708" s="21"/>
      <c r="E708" s="22"/>
      <c r="F708" s="21"/>
      <c r="G708" s="21"/>
      <c r="H708" s="23"/>
      <c r="I708" s="23"/>
      <c r="J708" s="23"/>
      <c r="K708" s="23"/>
      <c r="L708" s="23"/>
      <c r="M708" s="21"/>
      <c r="N708" s="21"/>
    </row>
    <row r="709" spans="1:14" ht="30" customHeight="1" x14ac:dyDescent="0.3">
      <c r="A709" s="21"/>
      <c r="B709" s="583"/>
      <c r="C709" s="583"/>
      <c r="D709" s="21"/>
      <c r="E709" s="22"/>
      <c r="F709" s="21"/>
      <c r="G709" s="21"/>
      <c r="H709" s="23"/>
      <c r="I709" s="23"/>
      <c r="J709" s="23"/>
      <c r="K709" s="23"/>
      <c r="L709" s="23"/>
      <c r="M709" s="21"/>
      <c r="N709" s="21"/>
    </row>
    <row r="710" spans="1:14" ht="30" customHeight="1" x14ac:dyDescent="0.3">
      <c r="A710" s="21"/>
      <c r="B710" s="583"/>
      <c r="C710" s="583"/>
      <c r="D710" s="21"/>
      <c r="E710" s="22"/>
      <c r="F710" s="21"/>
      <c r="G710" s="21"/>
      <c r="H710" s="23"/>
      <c r="I710" s="23"/>
      <c r="J710" s="23"/>
      <c r="K710" s="23"/>
      <c r="L710" s="23"/>
      <c r="M710" s="21"/>
      <c r="N710" s="21"/>
    </row>
    <row r="711" spans="1:14" ht="30" customHeight="1" x14ac:dyDescent="0.3">
      <c r="A711" s="21"/>
      <c r="B711" s="583"/>
      <c r="C711" s="583"/>
      <c r="D711" s="21"/>
      <c r="E711" s="22"/>
      <c r="F711" s="21"/>
      <c r="G711" s="21"/>
      <c r="H711" s="23"/>
      <c r="I711" s="23"/>
      <c r="J711" s="23"/>
      <c r="K711" s="23"/>
      <c r="L711" s="23"/>
      <c r="M711" s="21"/>
      <c r="N711" s="21"/>
    </row>
    <row r="712" spans="1:14" ht="30" customHeight="1" x14ac:dyDescent="0.3">
      <c r="A712" s="21"/>
      <c r="B712" s="583"/>
      <c r="C712" s="583"/>
      <c r="D712" s="21"/>
      <c r="E712" s="22"/>
      <c r="F712" s="21"/>
      <c r="G712" s="21"/>
      <c r="H712" s="23"/>
      <c r="I712" s="23"/>
      <c r="J712" s="23"/>
      <c r="K712" s="23"/>
      <c r="L712" s="23"/>
      <c r="M712" s="21"/>
      <c r="N712" s="21"/>
    </row>
    <row r="713" spans="1:14" ht="30" customHeight="1" x14ac:dyDescent="0.3">
      <c r="A713" s="21"/>
      <c r="B713" s="583"/>
      <c r="C713" s="583"/>
      <c r="D713" s="21"/>
      <c r="E713" s="22"/>
      <c r="F713" s="21"/>
      <c r="G713" s="21"/>
      <c r="H713" s="23"/>
      <c r="I713" s="23"/>
      <c r="J713" s="23"/>
      <c r="K713" s="23"/>
      <c r="L713" s="23"/>
      <c r="M713" s="21"/>
      <c r="N713" s="21"/>
    </row>
    <row r="714" spans="1:14" ht="30" customHeight="1" x14ac:dyDescent="0.3">
      <c r="A714" s="21"/>
      <c r="B714" s="583"/>
      <c r="C714" s="583"/>
      <c r="D714" s="21"/>
      <c r="E714" s="22"/>
      <c r="F714" s="21"/>
      <c r="G714" s="21"/>
      <c r="H714" s="23"/>
      <c r="I714" s="23"/>
      <c r="J714" s="23"/>
      <c r="K714" s="23"/>
      <c r="L714" s="23"/>
      <c r="M714" s="21"/>
      <c r="N714" s="21"/>
    </row>
    <row r="715" spans="1:14" ht="30" customHeight="1" x14ac:dyDescent="0.3">
      <c r="A715" s="21"/>
      <c r="B715" s="583"/>
      <c r="C715" s="583"/>
      <c r="D715" s="21"/>
      <c r="E715" s="22"/>
      <c r="F715" s="21"/>
      <c r="G715" s="21"/>
      <c r="H715" s="23"/>
      <c r="I715" s="23"/>
      <c r="J715" s="23"/>
      <c r="K715" s="23"/>
      <c r="L715" s="23"/>
      <c r="M715" s="21"/>
      <c r="N715" s="21"/>
    </row>
    <row r="716" spans="1:14" ht="30" customHeight="1" x14ac:dyDescent="0.3">
      <c r="A716" s="21"/>
      <c r="B716" s="583"/>
      <c r="C716" s="583"/>
      <c r="D716" s="21"/>
      <c r="E716" s="22"/>
      <c r="F716" s="21"/>
      <c r="G716" s="21"/>
      <c r="H716" s="23"/>
      <c r="I716" s="23"/>
      <c r="J716" s="23"/>
      <c r="K716" s="23"/>
      <c r="L716" s="23"/>
      <c r="M716" s="21"/>
      <c r="N716" s="21"/>
    </row>
    <row r="717" spans="1:14" ht="30" customHeight="1" x14ac:dyDescent="0.3">
      <c r="A717" s="21"/>
      <c r="B717" s="583"/>
      <c r="C717" s="583"/>
      <c r="D717" s="21"/>
      <c r="E717" s="22"/>
      <c r="F717" s="21"/>
      <c r="G717" s="21"/>
      <c r="H717" s="23"/>
      <c r="I717" s="23"/>
      <c r="J717" s="23"/>
      <c r="K717" s="23"/>
      <c r="L717" s="23"/>
      <c r="M717" s="21"/>
      <c r="N717" s="21"/>
    </row>
    <row r="718" spans="1:14" ht="30" customHeight="1" x14ac:dyDescent="0.3">
      <c r="A718" s="21"/>
      <c r="B718" s="583"/>
      <c r="C718" s="583"/>
      <c r="D718" s="21"/>
      <c r="E718" s="22"/>
      <c r="F718" s="21"/>
      <c r="G718" s="21"/>
      <c r="H718" s="23"/>
      <c r="I718" s="23"/>
      <c r="J718" s="23"/>
      <c r="K718" s="23"/>
      <c r="L718" s="23"/>
      <c r="M718" s="21"/>
      <c r="N718" s="21"/>
    </row>
    <row r="719" spans="1:14" ht="30" customHeight="1" x14ac:dyDescent="0.3">
      <c r="A719" s="21"/>
      <c r="B719" s="583"/>
      <c r="C719" s="583"/>
      <c r="D719" s="21"/>
      <c r="E719" s="22"/>
      <c r="F719" s="21"/>
      <c r="G719" s="21"/>
      <c r="H719" s="23"/>
      <c r="I719" s="23"/>
      <c r="J719" s="23"/>
      <c r="K719" s="23"/>
      <c r="L719" s="23"/>
      <c r="M719" s="21"/>
      <c r="N719" s="21"/>
    </row>
    <row r="720" spans="1:14" ht="30" customHeight="1" x14ac:dyDescent="0.3">
      <c r="A720" s="21"/>
      <c r="B720" s="583"/>
      <c r="C720" s="583"/>
      <c r="D720" s="21"/>
      <c r="E720" s="22"/>
      <c r="F720" s="21"/>
      <c r="G720" s="21"/>
      <c r="H720" s="23"/>
      <c r="I720" s="23"/>
      <c r="J720" s="23"/>
      <c r="K720" s="23"/>
      <c r="L720" s="23"/>
      <c r="M720" s="21"/>
      <c r="N720" s="21"/>
    </row>
    <row r="721" spans="1:14" ht="30" customHeight="1" x14ac:dyDescent="0.3">
      <c r="A721" s="21"/>
      <c r="B721" s="583"/>
      <c r="C721" s="583"/>
      <c r="D721" s="21"/>
      <c r="E721" s="22"/>
      <c r="F721" s="21"/>
      <c r="G721" s="21"/>
      <c r="H721" s="23"/>
      <c r="I721" s="23"/>
      <c r="J721" s="23"/>
      <c r="K721" s="23"/>
      <c r="L721" s="23"/>
      <c r="M721" s="21"/>
      <c r="N721" s="21"/>
    </row>
    <row r="722" spans="1:14" ht="30" customHeight="1" x14ac:dyDescent="0.3">
      <c r="A722" s="21"/>
      <c r="B722" s="583"/>
      <c r="C722" s="583"/>
      <c r="D722" s="21"/>
      <c r="E722" s="22"/>
      <c r="F722" s="21"/>
      <c r="G722" s="21"/>
      <c r="H722" s="23"/>
      <c r="I722" s="23"/>
      <c r="J722" s="23"/>
      <c r="K722" s="23"/>
      <c r="L722" s="23"/>
      <c r="M722" s="21"/>
      <c r="N722" s="21"/>
    </row>
    <row r="723" spans="1:14" ht="30" customHeight="1" x14ac:dyDescent="0.3">
      <c r="A723" s="21"/>
      <c r="B723" s="583"/>
      <c r="C723" s="583"/>
      <c r="D723" s="21"/>
      <c r="E723" s="22"/>
      <c r="F723" s="21"/>
      <c r="G723" s="21"/>
      <c r="H723" s="23"/>
      <c r="I723" s="23"/>
      <c r="J723" s="23"/>
      <c r="K723" s="23"/>
      <c r="L723" s="23"/>
      <c r="M723" s="21"/>
      <c r="N723" s="21"/>
    </row>
    <row r="724" spans="1:14" ht="30" customHeight="1" x14ac:dyDescent="0.3">
      <c r="A724" s="21"/>
      <c r="B724" s="583"/>
      <c r="C724" s="583"/>
      <c r="D724" s="21"/>
      <c r="E724" s="22"/>
      <c r="F724" s="21"/>
      <c r="G724" s="21"/>
      <c r="H724" s="23"/>
      <c r="I724" s="23"/>
      <c r="J724" s="23"/>
      <c r="K724" s="23"/>
      <c r="L724" s="23"/>
      <c r="M724" s="21"/>
      <c r="N724" s="21"/>
    </row>
    <row r="725" spans="1:14" ht="30" customHeight="1" x14ac:dyDescent="0.3">
      <c r="A725" s="21"/>
      <c r="B725" s="583"/>
      <c r="C725" s="583"/>
      <c r="D725" s="21"/>
      <c r="E725" s="22"/>
      <c r="F725" s="21"/>
      <c r="G725" s="21"/>
      <c r="H725" s="23"/>
      <c r="I725" s="23"/>
      <c r="J725" s="23"/>
      <c r="K725" s="23"/>
      <c r="L725" s="23"/>
      <c r="M725" s="21"/>
      <c r="N725" s="21"/>
    </row>
    <row r="726" spans="1:14" ht="30" customHeight="1" x14ac:dyDescent="0.3">
      <c r="A726" s="21"/>
      <c r="B726" s="583"/>
      <c r="C726" s="583"/>
      <c r="D726" s="21"/>
      <c r="E726" s="22"/>
      <c r="F726" s="21"/>
      <c r="G726" s="21"/>
      <c r="H726" s="23"/>
      <c r="I726" s="23"/>
      <c r="J726" s="23"/>
      <c r="K726" s="23"/>
      <c r="L726" s="23"/>
      <c r="M726" s="21"/>
      <c r="N726" s="21"/>
    </row>
    <row r="727" spans="1:14" ht="30" customHeight="1" x14ac:dyDescent="0.3">
      <c r="A727" s="21"/>
      <c r="B727" s="583"/>
      <c r="C727" s="583"/>
      <c r="D727" s="21"/>
      <c r="E727" s="22"/>
      <c r="F727" s="21"/>
      <c r="G727" s="21"/>
      <c r="H727" s="23"/>
      <c r="I727" s="23"/>
      <c r="J727" s="23"/>
      <c r="K727" s="23"/>
      <c r="L727" s="23"/>
      <c r="M727" s="21"/>
      <c r="N727" s="21"/>
    </row>
    <row r="728" spans="1:14" ht="30" customHeight="1" x14ac:dyDescent="0.3">
      <c r="A728" s="21"/>
      <c r="B728" s="583"/>
      <c r="C728" s="583"/>
      <c r="D728" s="21"/>
      <c r="E728" s="22"/>
      <c r="F728" s="21"/>
      <c r="G728" s="21"/>
      <c r="H728" s="23"/>
      <c r="I728" s="23"/>
      <c r="J728" s="23"/>
      <c r="K728" s="23"/>
      <c r="L728" s="23"/>
      <c r="M728" s="21"/>
      <c r="N728" s="21"/>
    </row>
    <row r="729" spans="1:14" ht="30" customHeight="1" x14ac:dyDescent="0.3">
      <c r="A729" s="21"/>
      <c r="B729" s="583"/>
      <c r="C729" s="583"/>
      <c r="D729" s="21"/>
      <c r="E729" s="22"/>
      <c r="F729" s="21"/>
      <c r="G729" s="21"/>
      <c r="H729" s="23"/>
      <c r="I729" s="23"/>
      <c r="J729" s="23"/>
      <c r="K729" s="23"/>
      <c r="L729" s="23"/>
      <c r="M729" s="21"/>
      <c r="N729" s="21"/>
    </row>
    <row r="730" spans="1:14" ht="30" customHeight="1" x14ac:dyDescent="0.3">
      <c r="A730" s="21"/>
      <c r="B730" s="583"/>
      <c r="C730" s="583"/>
      <c r="D730" s="21"/>
      <c r="E730" s="22"/>
      <c r="F730" s="21"/>
      <c r="G730" s="21"/>
      <c r="H730" s="23"/>
      <c r="I730" s="23"/>
      <c r="J730" s="23"/>
      <c r="K730" s="23"/>
      <c r="L730" s="23"/>
      <c r="M730" s="21"/>
      <c r="N730" s="21"/>
    </row>
    <row r="731" spans="1:14" ht="30" customHeight="1" x14ac:dyDescent="0.3">
      <c r="A731" s="21"/>
      <c r="B731" s="583"/>
      <c r="C731" s="583"/>
      <c r="D731" s="21"/>
      <c r="E731" s="22"/>
      <c r="F731" s="21"/>
      <c r="G731" s="21"/>
      <c r="H731" s="23"/>
      <c r="I731" s="23"/>
      <c r="J731" s="23"/>
      <c r="K731" s="23"/>
      <c r="L731" s="23"/>
      <c r="M731" s="21"/>
      <c r="N731" s="21"/>
    </row>
    <row r="732" spans="1:14" ht="30" customHeight="1" x14ac:dyDescent="0.3">
      <c r="A732" s="21"/>
      <c r="B732" s="583"/>
      <c r="C732" s="583"/>
      <c r="D732" s="21"/>
      <c r="E732" s="22"/>
      <c r="F732" s="21"/>
      <c r="G732" s="21"/>
      <c r="H732" s="23"/>
      <c r="I732" s="23"/>
      <c r="J732" s="23"/>
      <c r="K732" s="23"/>
      <c r="L732" s="23"/>
      <c r="M732" s="21"/>
      <c r="N732" s="21"/>
    </row>
    <row r="733" spans="1:14" ht="30" customHeight="1" x14ac:dyDescent="0.3">
      <c r="A733" s="21"/>
      <c r="B733" s="583"/>
      <c r="C733" s="583"/>
      <c r="D733" s="21"/>
      <c r="E733" s="22"/>
      <c r="F733" s="21"/>
      <c r="G733" s="21"/>
      <c r="H733" s="23"/>
      <c r="I733" s="23"/>
      <c r="J733" s="23"/>
      <c r="K733" s="23"/>
      <c r="L733" s="23"/>
      <c r="M733" s="21"/>
      <c r="N733" s="21"/>
    </row>
    <row r="734" spans="1:14" ht="30" customHeight="1" x14ac:dyDescent="0.3">
      <c r="A734" s="21"/>
      <c r="B734" s="583"/>
      <c r="C734" s="583"/>
      <c r="D734" s="21"/>
      <c r="E734" s="22"/>
      <c r="F734" s="21"/>
      <c r="G734" s="21"/>
      <c r="H734" s="23"/>
      <c r="I734" s="23"/>
      <c r="J734" s="23"/>
      <c r="K734" s="23"/>
      <c r="L734" s="23"/>
      <c r="M734" s="21"/>
      <c r="N734" s="21"/>
    </row>
    <row r="735" spans="1:14" ht="30" customHeight="1" x14ac:dyDescent="0.3">
      <c r="A735" s="21"/>
      <c r="B735" s="583"/>
      <c r="C735" s="583"/>
      <c r="D735" s="21"/>
      <c r="E735" s="22"/>
      <c r="F735" s="21"/>
      <c r="G735" s="21"/>
      <c r="H735" s="23"/>
      <c r="I735" s="23"/>
      <c r="J735" s="23"/>
      <c r="K735" s="23"/>
      <c r="L735" s="23"/>
      <c r="M735" s="21"/>
      <c r="N735" s="21"/>
    </row>
    <row r="736" spans="1:14" ht="30" customHeight="1" x14ac:dyDescent="0.3">
      <c r="B736" s="583"/>
      <c r="C736" s="583"/>
      <c r="D736" s="21"/>
      <c r="E736" s="22"/>
      <c r="F736" s="21"/>
      <c r="G736" s="21"/>
      <c r="H736" s="23"/>
      <c r="I736" s="23"/>
      <c r="J736" s="23"/>
      <c r="K736" s="23"/>
      <c r="L736" s="23"/>
      <c r="M736" s="21"/>
      <c r="N736" s="21"/>
    </row>
    <row r="737" spans="2:14" ht="30" customHeight="1" x14ac:dyDescent="0.3">
      <c r="B737" s="583"/>
      <c r="C737" s="583"/>
      <c r="D737" s="21"/>
      <c r="E737" s="22"/>
      <c r="F737" s="21"/>
      <c r="G737" s="21"/>
      <c r="H737" s="23"/>
      <c r="I737" s="23"/>
      <c r="J737" s="23"/>
      <c r="K737" s="23"/>
      <c r="L737" s="23"/>
      <c r="M737" s="21"/>
      <c r="N737" s="21"/>
    </row>
    <row r="738" spans="2:14" ht="30" customHeight="1" x14ac:dyDescent="0.3">
      <c r="B738" s="583"/>
      <c r="C738" s="583"/>
      <c r="D738" s="21"/>
      <c r="E738" s="22"/>
      <c r="F738" s="21"/>
      <c r="G738" s="21"/>
      <c r="H738" s="23"/>
      <c r="I738" s="23"/>
      <c r="J738" s="23"/>
      <c r="K738" s="23"/>
      <c r="L738" s="23"/>
      <c r="M738" s="21"/>
      <c r="N738" s="21"/>
    </row>
    <row r="739" spans="2:14" ht="30" customHeight="1" x14ac:dyDescent="0.3">
      <c r="B739" s="583"/>
      <c r="C739" s="583"/>
      <c r="D739" s="21"/>
      <c r="E739" s="22"/>
      <c r="F739" s="21"/>
      <c r="G739" s="21"/>
      <c r="H739" s="23"/>
      <c r="I739" s="23"/>
      <c r="J739" s="23"/>
      <c r="K739" s="23"/>
      <c r="L739" s="23"/>
      <c r="M739" s="21"/>
      <c r="N739" s="21"/>
    </row>
    <row r="740" spans="2:14" ht="30" customHeight="1" x14ac:dyDescent="0.3">
      <c r="B740" s="583"/>
      <c r="C740" s="583"/>
      <c r="D740" s="21"/>
      <c r="E740" s="22"/>
      <c r="F740" s="21"/>
      <c r="G740" s="21"/>
      <c r="H740" s="23"/>
      <c r="I740" s="23"/>
      <c r="J740" s="23"/>
      <c r="K740" s="23"/>
      <c r="L740" s="23"/>
      <c r="M740" s="21"/>
      <c r="N740" s="21"/>
    </row>
    <row r="741" spans="2:14" ht="30" customHeight="1" x14ac:dyDescent="0.3">
      <c r="B741" s="583"/>
      <c r="C741" s="583"/>
      <c r="D741" s="21"/>
      <c r="E741" s="22"/>
      <c r="F741" s="21"/>
      <c r="G741" s="21"/>
      <c r="H741" s="23"/>
      <c r="I741" s="23"/>
      <c r="J741" s="23"/>
      <c r="K741" s="23"/>
      <c r="L741" s="23"/>
      <c r="M741" s="21"/>
      <c r="N741" s="21"/>
    </row>
    <row r="742" spans="2:14" ht="30" customHeight="1" x14ac:dyDescent="0.3">
      <c r="B742" s="583"/>
      <c r="C742" s="583"/>
      <c r="D742" s="21"/>
      <c r="E742" s="22"/>
      <c r="F742" s="21"/>
      <c r="G742" s="21"/>
      <c r="H742" s="23"/>
      <c r="I742" s="23"/>
      <c r="J742" s="23"/>
      <c r="K742" s="23"/>
      <c r="L742" s="23"/>
      <c r="M742" s="21"/>
      <c r="N742" s="21"/>
    </row>
    <row r="743" spans="2:14" ht="30" customHeight="1" x14ac:dyDescent="0.3">
      <c r="B743" s="583"/>
      <c r="C743" s="583"/>
      <c r="D743" s="21"/>
      <c r="E743" s="22"/>
      <c r="F743" s="21"/>
      <c r="G743" s="21"/>
      <c r="H743" s="23"/>
      <c r="I743" s="23"/>
      <c r="J743" s="23"/>
      <c r="K743" s="23"/>
      <c r="L743" s="23"/>
      <c r="M743" s="21"/>
      <c r="N743" s="21"/>
    </row>
  </sheetData>
  <autoFilter ref="B1:C743" xr:uid="{00000000-0009-0000-0000-000000000000}">
    <filterColumn colId="0" showButton="0"/>
  </autoFilter>
  <mergeCells count="1077">
    <mergeCell ref="D299:D300"/>
    <mergeCell ref="E299:E300"/>
    <mergeCell ref="K299:K300"/>
    <mergeCell ref="L299:L300"/>
    <mergeCell ref="A287:A288"/>
    <mergeCell ref="A289:A290"/>
    <mergeCell ref="N203:N204"/>
    <mergeCell ref="A220:A221"/>
    <mergeCell ref="D220:D221"/>
    <mergeCell ref="A222:A223"/>
    <mergeCell ref="D222:D223"/>
    <mergeCell ref="E222:E223"/>
    <mergeCell ref="E220:E221"/>
    <mergeCell ref="G220:G221"/>
    <mergeCell ref="G222:G223"/>
    <mergeCell ref="K220:K221"/>
    <mergeCell ref="L220:L221"/>
    <mergeCell ref="A203:A204"/>
    <mergeCell ref="B203:C204"/>
    <mergeCell ref="D203:D204"/>
    <mergeCell ref="E203:E204"/>
    <mergeCell ref="H203:H204"/>
    <mergeCell ref="K203:K204"/>
    <mergeCell ref="L203:L204"/>
    <mergeCell ref="A205:A206"/>
    <mergeCell ref="B205:C206"/>
    <mergeCell ref="D205:D206"/>
    <mergeCell ref="E205:E206"/>
    <mergeCell ref="L250:L251"/>
    <mergeCell ref="A224:A225"/>
    <mergeCell ref="B227:C227"/>
    <mergeCell ref="B228:C228"/>
    <mergeCell ref="B229:C229"/>
    <mergeCell ref="E211:E212"/>
    <mergeCell ref="B137:C137"/>
    <mergeCell ref="E183:E184"/>
    <mergeCell ref="K183:K184"/>
    <mergeCell ref="B166:C166"/>
    <mergeCell ref="A193:A194"/>
    <mergeCell ref="B193:C194"/>
    <mergeCell ref="D193:D194"/>
    <mergeCell ref="E193:E194"/>
    <mergeCell ref="K193:K194"/>
    <mergeCell ref="M191:M192"/>
    <mergeCell ref="M193:M194"/>
    <mergeCell ref="A191:A192"/>
    <mergeCell ref="A197:A198"/>
    <mergeCell ref="B159:C159"/>
    <mergeCell ref="D153:D154"/>
    <mergeCell ref="A143:A144"/>
    <mergeCell ref="B141:C142"/>
    <mergeCell ref="B153:C154"/>
    <mergeCell ref="A183:A184"/>
    <mergeCell ref="B183:C184"/>
    <mergeCell ref="A211:A212"/>
    <mergeCell ref="B207:C207"/>
    <mergeCell ref="B208:C208"/>
    <mergeCell ref="B180:C180"/>
    <mergeCell ref="B181:C181"/>
    <mergeCell ref="B182:C182"/>
    <mergeCell ref="B174:C174"/>
    <mergeCell ref="B163:C163"/>
    <mergeCell ref="B234:C234"/>
    <mergeCell ref="B235:C235"/>
    <mergeCell ref="B236:C236"/>
    <mergeCell ref="B238:C238"/>
    <mergeCell ref="B239:C239"/>
    <mergeCell ref="B233:C233"/>
    <mergeCell ref="A250:A251"/>
    <mergeCell ref="B250:C251"/>
    <mergeCell ref="E215:E216"/>
    <mergeCell ref="G215:G216"/>
    <mergeCell ref="E217:E218"/>
    <mergeCell ref="D213:D214"/>
    <mergeCell ref="B145:C146"/>
    <mergeCell ref="N201:N202"/>
    <mergeCell ref="B191:C192"/>
    <mergeCell ref="B197:C198"/>
    <mergeCell ref="B189:C190"/>
    <mergeCell ref="D189:D190"/>
    <mergeCell ref="E189:E190"/>
    <mergeCell ref="K189:K190"/>
    <mergeCell ref="A185:A186"/>
    <mergeCell ref="B185:C186"/>
    <mergeCell ref="D185:D186"/>
    <mergeCell ref="E185:E186"/>
    <mergeCell ref="K185:K186"/>
    <mergeCell ref="A199:A200"/>
    <mergeCell ref="B199:C200"/>
    <mergeCell ref="D199:D200"/>
    <mergeCell ref="E199:E200"/>
    <mergeCell ref="K199:K200"/>
    <mergeCell ref="L199:L200"/>
    <mergeCell ref="N199:N200"/>
    <mergeCell ref="N197:N198"/>
    <mergeCell ref="M197:M198"/>
    <mergeCell ref="K197:K198"/>
    <mergeCell ref="L197:L198"/>
    <mergeCell ref="D201:D202"/>
    <mergeCell ref="E201:E202"/>
    <mergeCell ref="K201:K202"/>
    <mergeCell ref="L201:L202"/>
    <mergeCell ref="D197:D198"/>
    <mergeCell ref="H199:H200"/>
    <mergeCell ref="N193:N194"/>
    <mergeCell ref="L185:L186"/>
    <mergeCell ref="M195:M196"/>
    <mergeCell ref="B147:C148"/>
    <mergeCell ref="B149:C150"/>
    <mergeCell ref="A141:A142"/>
    <mergeCell ref="A151:A152"/>
    <mergeCell ref="A145:A146"/>
    <mergeCell ref="A147:A148"/>
    <mergeCell ref="A149:A150"/>
    <mergeCell ref="B168:C168"/>
    <mergeCell ref="B151:C152"/>
    <mergeCell ref="D143:D144"/>
    <mergeCell ref="B143:C144"/>
    <mergeCell ref="D149:D150"/>
    <mergeCell ref="D151:D152"/>
    <mergeCell ref="D157:D158"/>
    <mergeCell ref="B157:C158"/>
    <mergeCell ref="D160:D161"/>
    <mergeCell ref="B155:C156"/>
    <mergeCell ref="D155:D156"/>
    <mergeCell ref="A157:A158"/>
    <mergeCell ref="A119:A120"/>
    <mergeCell ref="B119:C120"/>
    <mergeCell ref="B131:C131"/>
    <mergeCell ref="B129:C129"/>
    <mergeCell ref="A121:A122"/>
    <mergeCell ref="B121:C122"/>
    <mergeCell ref="A123:A124"/>
    <mergeCell ref="B123:C124"/>
    <mergeCell ref="B134:C134"/>
    <mergeCell ref="B114:C114"/>
    <mergeCell ref="B116:C116"/>
    <mergeCell ref="B118:C118"/>
    <mergeCell ref="B115:C115"/>
    <mergeCell ref="B132:C132"/>
    <mergeCell ref="B133:C133"/>
    <mergeCell ref="B135:C135"/>
    <mergeCell ref="B136:C136"/>
    <mergeCell ref="A125:A126"/>
    <mergeCell ref="B125:C126"/>
    <mergeCell ref="B130:C130"/>
    <mergeCell ref="B127:C127"/>
    <mergeCell ref="B128:C128"/>
    <mergeCell ref="N121:N122"/>
    <mergeCell ref="N119:N120"/>
    <mergeCell ref="N123:N124"/>
    <mergeCell ref="N125:N126"/>
    <mergeCell ref="K123:K124"/>
    <mergeCell ref="L119:L120"/>
    <mergeCell ref="L123:L124"/>
    <mergeCell ref="K125:K126"/>
    <mergeCell ref="L125:L126"/>
    <mergeCell ref="E151:E152"/>
    <mergeCell ref="E119:E120"/>
    <mergeCell ref="J119:J120"/>
    <mergeCell ref="E125:E126"/>
    <mergeCell ref="K157:K158"/>
    <mergeCell ref="K160:K161"/>
    <mergeCell ref="N195:N196"/>
    <mergeCell ref="L183:L184"/>
    <mergeCell ref="E160:E161"/>
    <mergeCell ref="E155:E156"/>
    <mergeCell ref="L155:L156"/>
    <mergeCell ref="L157:L158"/>
    <mergeCell ref="E157:E158"/>
    <mergeCell ref="E187:E188"/>
    <mergeCell ref="K187:K188"/>
    <mergeCell ref="L187:L188"/>
    <mergeCell ref="E191:E192"/>
    <mergeCell ref="M189:M190"/>
    <mergeCell ref="N183:N184"/>
    <mergeCell ref="L160:L161"/>
    <mergeCell ref="K155:K156"/>
    <mergeCell ref="N185:N186"/>
    <mergeCell ref="L121:L122"/>
    <mergeCell ref="B639:C639"/>
    <mergeCell ref="B640:C640"/>
    <mergeCell ref="B641:C641"/>
    <mergeCell ref="B642:C642"/>
    <mergeCell ref="B643:C643"/>
    <mergeCell ref="B673:C673"/>
    <mergeCell ref="B676:C676"/>
    <mergeCell ref="B677:C677"/>
    <mergeCell ref="B644:C644"/>
    <mergeCell ref="B645:C645"/>
    <mergeCell ref="B646:C646"/>
    <mergeCell ref="K99:K100"/>
    <mergeCell ref="L99:L100"/>
    <mergeCell ref="M77:M78"/>
    <mergeCell ref="M185:M186"/>
    <mergeCell ref="M187:M188"/>
    <mergeCell ref="H201:H202"/>
    <mergeCell ref="L193:L194"/>
    <mergeCell ref="L189:L190"/>
    <mergeCell ref="D147:D148"/>
    <mergeCell ref="M99:M100"/>
    <mergeCell ref="B171:C171"/>
    <mergeCell ref="D187:D188"/>
    <mergeCell ref="D191:D192"/>
    <mergeCell ref="L191:L192"/>
    <mergeCell ref="K191:K192"/>
    <mergeCell ref="K103:K104"/>
    <mergeCell ref="M183:M184"/>
    <mergeCell ref="D141:D142"/>
    <mergeCell ref="E143:E144"/>
    <mergeCell ref="B179:C179"/>
    <mergeCell ref="D183:D184"/>
    <mergeCell ref="B693:C693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4:C674"/>
    <mergeCell ref="B675:C675"/>
    <mergeCell ref="B688:C688"/>
    <mergeCell ref="B689:C689"/>
    <mergeCell ref="B690:C690"/>
    <mergeCell ref="B740:C740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678:C678"/>
    <mergeCell ref="B679:C679"/>
    <mergeCell ref="B680:C680"/>
    <mergeCell ref="B681:C681"/>
    <mergeCell ref="B682:C682"/>
    <mergeCell ref="B703:C703"/>
    <mergeCell ref="B704:C704"/>
    <mergeCell ref="B705:C705"/>
    <mergeCell ref="B706:C706"/>
    <mergeCell ref="B707:C707"/>
    <mergeCell ref="B708:C708"/>
    <mergeCell ref="B683:C683"/>
    <mergeCell ref="B684:C684"/>
    <mergeCell ref="B699:C699"/>
    <mergeCell ref="B700:C700"/>
    <mergeCell ref="B701:C701"/>
    <mergeCell ref="B702:C702"/>
    <mergeCell ref="B685:C685"/>
    <mergeCell ref="B686:C686"/>
    <mergeCell ref="B687:C687"/>
    <mergeCell ref="B739:C739"/>
    <mergeCell ref="B691:C691"/>
    <mergeCell ref="B692:C692"/>
    <mergeCell ref="B741:C741"/>
    <mergeCell ref="B742:C742"/>
    <mergeCell ref="B743:C743"/>
    <mergeCell ref="B91:C91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0:C730"/>
    <mergeCell ref="B709:C709"/>
    <mergeCell ref="B710:C710"/>
    <mergeCell ref="B711:C711"/>
    <mergeCell ref="B712:C712"/>
    <mergeCell ref="B694:C694"/>
    <mergeCell ref="B695:C695"/>
    <mergeCell ref="B696:C696"/>
    <mergeCell ref="B697:C697"/>
    <mergeCell ref="B698:C698"/>
    <mergeCell ref="B201:C202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13:C713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6:C636"/>
    <mergeCell ref="B637:C637"/>
    <mergeCell ref="B638:C638"/>
    <mergeCell ref="B633:C633"/>
    <mergeCell ref="B634:C634"/>
    <mergeCell ref="B635:C635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295:C295"/>
    <mergeCell ref="B298:C298"/>
    <mergeCell ref="B297:C297"/>
    <mergeCell ref="B296:C296"/>
    <mergeCell ref="A248:A249"/>
    <mergeCell ref="B248:C249"/>
    <mergeCell ref="B257:C258"/>
    <mergeCell ref="B259:C260"/>
    <mergeCell ref="B255:C256"/>
    <mergeCell ref="B291:C292"/>
    <mergeCell ref="A291:A292"/>
    <mergeCell ref="A299:A300"/>
    <mergeCell ref="B299:C300"/>
    <mergeCell ref="B226:C226"/>
    <mergeCell ref="B242:C242"/>
    <mergeCell ref="B244:C244"/>
    <mergeCell ref="B245:C245"/>
    <mergeCell ref="B254:C254"/>
    <mergeCell ref="B261:C261"/>
    <mergeCell ref="B262:C262"/>
    <mergeCell ref="B243:C243"/>
    <mergeCell ref="B240:C240"/>
    <mergeCell ref="B241:C241"/>
    <mergeCell ref="A153:A154"/>
    <mergeCell ref="A160:A161"/>
    <mergeCell ref="B160:C161"/>
    <mergeCell ref="A189:A190"/>
    <mergeCell ref="B209:C210"/>
    <mergeCell ref="B211:C212"/>
    <mergeCell ref="B165:C165"/>
    <mergeCell ref="B175:C175"/>
    <mergeCell ref="B176:C176"/>
    <mergeCell ref="A155:A156"/>
    <mergeCell ref="A187:A188"/>
    <mergeCell ref="B172:C172"/>
    <mergeCell ref="B173:C173"/>
    <mergeCell ref="B187:C188"/>
    <mergeCell ref="B177:C177"/>
    <mergeCell ref="B178:C178"/>
    <mergeCell ref="A252:A253"/>
    <mergeCell ref="B167:C167"/>
    <mergeCell ref="B164:C164"/>
    <mergeCell ref="B220:C221"/>
    <mergeCell ref="A195:A196"/>
    <mergeCell ref="B195:C196"/>
    <mergeCell ref="A201:A202"/>
    <mergeCell ref="A213:A214"/>
    <mergeCell ref="A101:A102"/>
    <mergeCell ref="B101:C102"/>
    <mergeCell ref="A112:A113"/>
    <mergeCell ref="A109:A110"/>
    <mergeCell ref="G112:G113"/>
    <mergeCell ref="L112:L113"/>
    <mergeCell ref="K112:K113"/>
    <mergeCell ref="B111:C111"/>
    <mergeCell ref="B109:C110"/>
    <mergeCell ref="D109:D110"/>
    <mergeCell ref="E109:E110"/>
    <mergeCell ref="K109:K110"/>
    <mergeCell ref="L109:L110"/>
    <mergeCell ref="B112:C113"/>
    <mergeCell ref="D112:D113"/>
    <mergeCell ref="E112:E113"/>
    <mergeCell ref="E101:E102"/>
    <mergeCell ref="K101:K102"/>
    <mergeCell ref="L101:L102"/>
    <mergeCell ref="B103:C104"/>
    <mergeCell ref="B107:C107"/>
    <mergeCell ref="B108:C108"/>
    <mergeCell ref="A105:A106"/>
    <mergeCell ref="A103:A104"/>
    <mergeCell ref="D103:D104"/>
    <mergeCell ref="B138:C138"/>
    <mergeCell ref="B139:C139"/>
    <mergeCell ref="B140:C140"/>
    <mergeCell ref="B162:C162"/>
    <mergeCell ref="B169:C169"/>
    <mergeCell ref="A83:A84"/>
    <mergeCell ref="B83:C84"/>
    <mergeCell ref="D83:D84"/>
    <mergeCell ref="E83:E84"/>
    <mergeCell ref="A89:A90"/>
    <mergeCell ref="B89:C90"/>
    <mergeCell ref="D89:D90"/>
    <mergeCell ref="E89:E90"/>
    <mergeCell ref="K89:K90"/>
    <mergeCell ref="A94:A95"/>
    <mergeCell ref="B94:C95"/>
    <mergeCell ref="E94:E95"/>
    <mergeCell ref="K94:K95"/>
    <mergeCell ref="K83:K84"/>
    <mergeCell ref="L94:L95"/>
    <mergeCell ref="A92:A93"/>
    <mergeCell ref="B92:C93"/>
    <mergeCell ref="E92:E93"/>
    <mergeCell ref="K92:K93"/>
    <mergeCell ref="L92:L93"/>
    <mergeCell ref="L89:L90"/>
    <mergeCell ref="A87:A88"/>
    <mergeCell ref="B87:C88"/>
    <mergeCell ref="A75:A76"/>
    <mergeCell ref="B75:C76"/>
    <mergeCell ref="D75:D76"/>
    <mergeCell ref="E75:E76"/>
    <mergeCell ref="K75:K76"/>
    <mergeCell ref="L75:L76"/>
    <mergeCell ref="A73:A74"/>
    <mergeCell ref="B73:C74"/>
    <mergeCell ref="D73:D74"/>
    <mergeCell ref="E73:E74"/>
    <mergeCell ref="K73:K74"/>
    <mergeCell ref="A96:A97"/>
    <mergeCell ref="B96:C97"/>
    <mergeCell ref="E96:E97"/>
    <mergeCell ref="K96:K97"/>
    <mergeCell ref="L96:L97"/>
    <mergeCell ref="A99:A100"/>
    <mergeCell ref="B99:C100"/>
    <mergeCell ref="E99:E100"/>
    <mergeCell ref="L83:L84"/>
    <mergeCell ref="A85:A86"/>
    <mergeCell ref="B85:C86"/>
    <mergeCell ref="D85:D86"/>
    <mergeCell ref="E85:E86"/>
    <mergeCell ref="K85:K86"/>
    <mergeCell ref="L85:L86"/>
    <mergeCell ref="A77:A78"/>
    <mergeCell ref="B77:C78"/>
    <mergeCell ref="D77:D78"/>
    <mergeCell ref="E77:E78"/>
    <mergeCell ref="K77:K78"/>
    <mergeCell ref="L77:L78"/>
    <mergeCell ref="A71:A72"/>
    <mergeCell ref="B71:C72"/>
    <mergeCell ref="D71:D72"/>
    <mergeCell ref="E71:E72"/>
    <mergeCell ref="L73:L74"/>
    <mergeCell ref="A69:A70"/>
    <mergeCell ref="B69:C70"/>
    <mergeCell ref="D69:D70"/>
    <mergeCell ref="E69:E70"/>
    <mergeCell ref="K69:K70"/>
    <mergeCell ref="K71:K72"/>
    <mergeCell ref="L71:L72"/>
    <mergeCell ref="B66:C66"/>
    <mergeCell ref="B67:C68"/>
    <mergeCell ref="B62:C63"/>
    <mergeCell ref="B64:C64"/>
    <mergeCell ref="B60:C61"/>
    <mergeCell ref="A67:A68"/>
    <mergeCell ref="D67:D68"/>
    <mergeCell ref="E67:E68"/>
    <mergeCell ref="A62:A63"/>
    <mergeCell ref="D62:D63"/>
    <mergeCell ref="E62:E63"/>
    <mergeCell ref="G62:G63"/>
    <mergeCell ref="L69:L70"/>
    <mergeCell ref="N52:N53"/>
    <mergeCell ref="A54:A55"/>
    <mergeCell ref="B54:C55"/>
    <mergeCell ref="D54:D55"/>
    <mergeCell ref="E54:E55"/>
    <mergeCell ref="M54:M55"/>
    <mergeCell ref="K54:K55"/>
    <mergeCell ref="L54:L55"/>
    <mergeCell ref="M60:M61"/>
    <mergeCell ref="N60:N61"/>
    <mergeCell ref="N56:N57"/>
    <mergeCell ref="A58:A59"/>
    <mergeCell ref="B58:C59"/>
    <mergeCell ref="D58:D59"/>
    <mergeCell ref="E58:E59"/>
    <mergeCell ref="G58:G59"/>
    <mergeCell ref="K58:K59"/>
    <mergeCell ref="L58:L59"/>
    <mergeCell ref="M58:M59"/>
    <mergeCell ref="N58:N59"/>
    <mergeCell ref="M56:M57"/>
    <mergeCell ref="A56:A57"/>
    <mergeCell ref="B56:C57"/>
    <mergeCell ref="D56:D57"/>
    <mergeCell ref="E56:E57"/>
    <mergeCell ref="G56:G57"/>
    <mergeCell ref="K56:K57"/>
    <mergeCell ref="L60:L61"/>
    <mergeCell ref="A60:A61"/>
    <mergeCell ref="L56:L57"/>
    <mergeCell ref="D60:D61"/>
    <mergeCell ref="E60:E61"/>
    <mergeCell ref="B9:C9"/>
    <mergeCell ref="B10:C10"/>
    <mergeCell ref="B11:C11"/>
    <mergeCell ref="B12:C12"/>
    <mergeCell ref="B13:C13"/>
    <mergeCell ref="B98:C9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65:C65"/>
    <mergeCell ref="B79:C79"/>
    <mergeCell ref="B80:C80"/>
    <mergeCell ref="B81:C81"/>
    <mergeCell ref="B82:C82"/>
    <mergeCell ref="B31:C31"/>
    <mergeCell ref="B170:C170"/>
    <mergeCell ref="A49:A50"/>
    <mergeCell ref="B49:C50"/>
    <mergeCell ref="D49:D50"/>
    <mergeCell ref="M125:M126"/>
    <mergeCell ref="K119:K120"/>
    <mergeCell ref="A28:A29"/>
    <mergeCell ref="B32:C32"/>
    <mergeCell ref="B33:C33"/>
    <mergeCell ref="B40:C40"/>
    <mergeCell ref="B41:C41"/>
    <mergeCell ref="B42:C42"/>
    <mergeCell ref="B43:C43"/>
    <mergeCell ref="B44:C44"/>
    <mergeCell ref="B45:C45"/>
    <mergeCell ref="B51:C51"/>
    <mergeCell ref="A52:A53"/>
    <mergeCell ref="B52:C53"/>
    <mergeCell ref="D52:D53"/>
    <mergeCell ref="K67:K68"/>
    <mergeCell ref="L67:L68"/>
    <mergeCell ref="K60:K61"/>
    <mergeCell ref="E52:E53"/>
    <mergeCell ref="M52:M53"/>
    <mergeCell ref="D121:D122"/>
    <mergeCell ref="E121:E122"/>
    <mergeCell ref="K121:K122"/>
    <mergeCell ref="D123:D124"/>
    <mergeCell ref="E123:E124"/>
    <mergeCell ref="D125:D126"/>
    <mergeCell ref="E49:E50"/>
    <mergeCell ref="B30:C30"/>
    <mergeCell ref="L52:L53"/>
    <mergeCell ref="D28:D29"/>
    <mergeCell ref="E28:E29"/>
    <mergeCell ref="B28:C29"/>
    <mergeCell ref="B37:C37"/>
    <mergeCell ref="B38:C38"/>
    <mergeCell ref="B39:C39"/>
    <mergeCell ref="B46:C46"/>
    <mergeCell ref="K62:K63"/>
    <mergeCell ref="L62:L63"/>
    <mergeCell ref="L87:L88"/>
    <mergeCell ref="D119:D120"/>
    <mergeCell ref="B117:C117"/>
    <mergeCell ref="G60:G61"/>
    <mergeCell ref="K52:K53"/>
    <mergeCell ref="D87:D88"/>
    <mergeCell ref="E87:E88"/>
    <mergeCell ref="K87:K88"/>
    <mergeCell ref="L105:L106"/>
    <mergeCell ref="E103:E104"/>
    <mergeCell ref="G103:G104"/>
    <mergeCell ref="B105:C106"/>
    <mergeCell ref="D105:D106"/>
    <mergeCell ref="E105:E106"/>
    <mergeCell ref="L103:L104"/>
    <mergeCell ref="D101:D102"/>
    <mergeCell ref="E141:E142"/>
    <mergeCell ref="E145:E146"/>
    <mergeCell ref="E147:E148"/>
    <mergeCell ref="E149:E150"/>
    <mergeCell ref="D145:D146"/>
    <mergeCell ref="D195:D196"/>
    <mergeCell ref="E195:E196"/>
    <mergeCell ref="K195:K196"/>
    <mergeCell ref="L195:L196"/>
    <mergeCell ref="E197:E198"/>
    <mergeCell ref="A246:A247"/>
    <mergeCell ref="B246:C247"/>
    <mergeCell ref="D246:D247"/>
    <mergeCell ref="E246:E247"/>
    <mergeCell ref="K246:K247"/>
    <mergeCell ref="L246:L247"/>
    <mergeCell ref="B1:N1"/>
    <mergeCell ref="M2:N2"/>
    <mergeCell ref="B5:C5"/>
    <mergeCell ref="B6:C6"/>
    <mergeCell ref="B7:C7"/>
    <mergeCell ref="B8:C8"/>
    <mergeCell ref="K28:K29"/>
    <mergeCell ref="L28:L29"/>
    <mergeCell ref="K49:K50"/>
    <mergeCell ref="L49:L50"/>
    <mergeCell ref="B47:C47"/>
    <mergeCell ref="B48:C48"/>
    <mergeCell ref="B34:C34"/>
    <mergeCell ref="B35:C35"/>
    <mergeCell ref="B36:C36"/>
    <mergeCell ref="N54:N55"/>
    <mergeCell ref="E153:E154"/>
    <mergeCell ref="N191:N192"/>
    <mergeCell ref="N189:N190"/>
    <mergeCell ref="N187:N188"/>
    <mergeCell ref="D248:D249"/>
    <mergeCell ref="N205:N206"/>
    <mergeCell ref="K213:K214"/>
    <mergeCell ref="L213:L214"/>
    <mergeCell ref="K215:K216"/>
    <mergeCell ref="L215:L216"/>
    <mergeCell ref="G209:G210"/>
    <mergeCell ref="E209:E210"/>
    <mergeCell ref="D209:D210"/>
    <mergeCell ref="A209:A210"/>
    <mergeCell ref="A217:A218"/>
    <mergeCell ref="D211:D212"/>
    <mergeCell ref="B219:C219"/>
    <mergeCell ref="L211:L212"/>
    <mergeCell ref="D217:D218"/>
    <mergeCell ref="B230:C230"/>
    <mergeCell ref="B231:C231"/>
    <mergeCell ref="B232:C232"/>
    <mergeCell ref="K217:K218"/>
    <mergeCell ref="L217:L218"/>
    <mergeCell ref="K222:K223"/>
    <mergeCell ref="L222:L223"/>
    <mergeCell ref="B222:C223"/>
    <mergeCell ref="B213:C214"/>
    <mergeCell ref="E213:E214"/>
    <mergeCell ref="G213:G214"/>
    <mergeCell ref="A215:A216"/>
    <mergeCell ref="D215:D216"/>
    <mergeCell ref="K209:K210"/>
    <mergeCell ref="L209:L210"/>
    <mergeCell ref="K211:K212"/>
    <mergeCell ref="N252:N253"/>
    <mergeCell ref="K252:K253"/>
    <mergeCell ref="L252:L253"/>
    <mergeCell ref="B271:C271"/>
    <mergeCell ref="H205:H206"/>
    <mergeCell ref="J205:J206"/>
    <mergeCell ref="K205:K206"/>
    <mergeCell ref="L205:L206"/>
    <mergeCell ref="K250:K251"/>
    <mergeCell ref="E248:E249"/>
    <mergeCell ref="K248:K249"/>
    <mergeCell ref="L248:L249"/>
    <mergeCell ref="L224:L225"/>
    <mergeCell ref="K224:K225"/>
    <mergeCell ref="B224:C225"/>
    <mergeCell ref="D224:D225"/>
    <mergeCell ref="E224:E225"/>
    <mergeCell ref="D252:D253"/>
    <mergeCell ref="B252:C253"/>
    <mergeCell ref="N255:N256"/>
    <mergeCell ref="K255:K256"/>
    <mergeCell ref="L255:L256"/>
    <mergeCell ref="N248:N249"/>
    <mergeCell ref="N250:N251"/>
    <mergeCell ref="E252:E253"/>
    <mergeCell ref="N246:N247"/>
    <mergeCell ref="G217:G218"/>
    <mergeCell ref="G211:G212"/>
    <mergeCell ref="B268:C268"/>
    <mergeCell ref="B237:C237"/>
    <mergeCell ref="D250:D251"/>
    <mergeCell ref="E250:E251"/>
    <mergeCell ref="B215:C216"/>
    <mergeCell ref="D257:D258"/>
    <mergeCell ref="D259:D260"/>
    <mergeCell ref="E257:E258"/>
    <mergeCell ref="E259:E260"/>
    <mergeCell ref="B284:C284"/>
    <mergeCell ref="A285:A286"/>
    <mergeCell ref="N257:N258"/>
    <mergeCell ref="N259:N260"/>
    <mergeCell ref="K257:K258"/>
    <mergeCell ref="L257:L258"/>
    <mergeCell ref="K259:K260"/>
    <mergeCell ref="L259:L260"/>
    <mergeCell ref="B275:C275"/>
    <mergeCell ref="D255:D256"/>
    <mergeCell ref="E255:E256"/>
    <mergeCell ref="B263:C263"/>
    <mergeCell ref="B264:C264"/>
    <mergeCell ref="B265:C265"/>
    <mergeCell ref="B266:C266"/>
    <mergeCell ref="B267:C267"/>
    <mergeCell ref="B270:C270"/>
    <mergeCell ref="B273:C273"/>
    <mergeCell ref="B274:C274"/>
    <mergeCell ref="B217:C218"/>
    <mergeCell ref="B276:C276"/>
    <mergeCell ref="B277:C277"/>
    <mergeCell ref="B272:C272"/>
    <mergeCell ref="B269:C269"/>
    <mergeCell ref="D291:D292"/>
    <mergeCell ref="E291:E292"/>
    <mergeCell ref="L291:L292"/>
    <mergeCell ref="K291:K292"/>
    <mergeCell ref="B293:C293"/>
    <mergeCell ref="B294:C294"/>
    <mergeCell ref="A255:A256"/>
    <mergeCell ref="B285:C286"/>
    <mergeCell ref="D285:D286"/>
    <mergeCell ref="E285:E286"/>
    <mergeCell ref="K285:K286"/>
    <mergeCell ref="L285:L286"/>
    <mergeCell ref="B287:C288"/>
    <mergeCell ref="D287:D288"/>
    <mergeCell ref="E287:E288"/>
    <mergeCell ref="K287:K288"/>
    <mergeCell ref="L287:L288"/>
    <mergeCell ref="K289:K290"/>
    <mergeCell ref="L289:L290"/>
    <mergeCell ref="B289:C290"/>
    <mergeCell ref="D289:D290"/>
    <mergeCell ref="E289:E290"/>
    <mergeCell ref="B278:C278"/>
    <mergeCell ref="B279:C279"/>
    <mergeCell ref="B280:C280"/>
    <mergeCell ref="B281:C281"/>
    <mergeCell ref="B282:C282"/>
    <mergeCell ref="B283:C283"/>
    <mergeCell ref="A257:A258"/>
    <mergeCell ref="A259:A260"/>
  </mergeCells>
  <dataValidations count="3">
    <dataValidation type="list" allowBlank="1" showInputMessage="1" showErrorMessage="1" sqref="B58 B51:B52 B54 B60 B5:B28 B62 B69 B73 B71 B89 B79:B83 B94 B96 B98:B99 B101 B77 B30:B49 B91:B92 B87 B85 B75 B64:B67 B56 B103 B105 B107:B109 B111:B112 B123 B125 B114:B119 B121 B147 B149 B151 B153 B145 B159:B160 B155 B157 B143 B197 B201 B187 B199 B191 B193 B185 B189 B162:B183 B195 B205 B203 B207:B209 B211 B213 B215 B217 B219:B220 B222 B224 B250 B248 B252 B257 B259 B254:B255 B226:B246 B127:B141 B261:B285 B287 B289 B291 B293 B295:B299 B301:B743" xr:uid="{00000000-0002-0000-0000-000000000000}">
      <formula1>"CTT - MDOC, CTT - LTCF, CTT - County Jail, CTT - CBTI, CTT - PRE-AT"</formula1>
    </dataValidation>
    <dataValidation type="list" allowBlank="1" showInputMessage="1" showErrorMessage="1" sqref="G5:G103 G105:G112 G211 G213 G215 G217 G219:G220 G222 G114:G209 G224:G743" xr:uid="{00000000-0002-0000-0000-000001000000}">
      <formula1>"Nasal, Antibody, Nasal / Antibody"</formula1>
    </dataValidation>
    <dataValidation type="list" allowBlank="1" showInputMessage="1" showErrorMessage="1" sqref="F5:F743" xr:uid="{00000000-0002-0000-0000-000002000000}">
      <formula1>"Staff, Inmates, Residents, Soldiers"</formula1>
    </dataValidation>
  </dataValidations>
  <pageMargins left="0.5" right="0.5" top="0.75" bottom="0.75" header="0.5" footer="0.5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workbookViewId="0">
      <selection activeCell="C46" sqref="C46"/>
    </sheetView>
  </sheetViews>
  <sheetFormatPr defaultRowHeight="14.4" x14ac:dyDescent="0.3"/>
  <cols>
    <col min="1" max="1" width="47.44140625" customWidth="1"/>
    <col min="2" max="2" width="40.33203125" style="433" customWidth="1"/>
    <col min="3" max="3" width="20.44140625" customWidth="1"/>
    <col min="4" max="4" width="31.88671875" customWidth="1"/>
  </cols>
  <sheetData>
    <row r="1" spans="1:4" ht="18" thickBot="1" x14ac:dyDescent="0.35">
      <c r="A1" s="592" t="s">
        <v>701</v>
      </c>
      <c r="B1" s="592"/>
      <c r="C1" s="592"/>
      <c r="D1" s="592"/>
    </row>
    <row r="2" spans="1:4" ht="35.25" customHeight="1" x14ac:dyDescent="0.3">
      <c r="A2" s="224" t="s">
        <v>312</v>
      </c>
      <c r="B2" s="225" t="s">
        <v>310</v>
      </c>
      <c r="C2" s="225" t="s">
        <v>7</v>
      </c>
      <c r="D2" s="225" t="s">
        <v>702</v>
      </c>
    </row>
    <row r="3" spans="1:4" ht="15.6" x14ac:dyDescent="0.3">
      <c r="A3" s="135" t="s">
        <v>318</v>
      </c>
      <c r="B3" s="315" t="s">
        <v>721</v>
      </c>
      <c r="C3" s="167">
        <v>43974</v>
      </c>
      <c r="D3" s="116">
        <v>618</v>
      </c>
    </row>
    <row r="4" spans="1:4" ht="15.6" x14ac:dyDescent="0.3">
      <c r="A4" s="135" t="s">
        <v>318</v>
      </c>
      <c r="B4" s="315" t="s">
        <v>721</v>
      </c>
      <c r="C4" s="167">
        <v>43975</v>
      </c>
      <c r="D4" s="116">
        <v>400</v>
      </c>
    </row>
    <row r="5" spans="1:4" ht="15.6" x14ac:dyDescent="0.3">
      <c r="A5" s="135" t="s">
        <v>703</v>
      </c>
      <c r="B5" s="126" t="s">
        <v>723</v>
      </c>
      <c r="C5" s="167">
        <v>43975</v>
      </c>
      <c r="D5" s="116">
        <v>522</v>
      </c>
    </row>
    <row r="6" spans="1:4" ht="15.6" x14ac:dyDescent="0.3">
      <c r="A6" s="126" t="s">
        <v>466</v>
      </c>
      <c r="B6" s="434" t="s">
        <v>718</v>
      </c>
      <c r="C6" s="167">
        <v>43981</v>
      </c>
      <c r="D6" s="116">
        <v>377</v>
      </c>
    </row>
    <row r="7" spans="1:4" ht="15.6" x14ac:dyDescent="0.3">
      <c r="A7" s="126" t="s">
        <v>640</v>
      </c>
      <c r="B7" s="434" t="s">
        <v>727</v>
      </c>
      <c r="C7" s="167">
        <v>43981</v>
      </c>
      <c r="D7" s="116">
        <v>217</v>
      </c>
    </row>
    <row r="8" spans="1:4" ht="15.6" x14ac:dyDescent="0.3">
      <c r="A8" s="135" t="s">
        <v>703</v>
      </c>
      <c r="B8" s="126" t="s">
        <v>723</v>
      </c>
      <c r="C8" s="167">
        <v>43981</v>
      </c>
      <c r="D8" s="116">
        <v>362</v>
      </c>
    </row>
    <row r="9" spans="1:4" ht="15.6" x14ac:dyDescent="0.3">
      <c r="A9" s="126" t="s">
        <v>465</v>
      </c>
      <c r="B9" s="434" t="s">
        <v>730</v>
      </c>
      <c r="C9" s="167">
        <v>43981</v>
      </c>
      <c r="D9" s="116">
        <v>369</v>
      </c>
    </row>
    <row r="10" spans="1:4" ht="15.6" x14ac:dyDescent="0.3">
      <c r="A10" s="126" t="s">
        <v>704</v>
      </c>
      <c r="B10" s="434" t="s">
        <v>729</v>
      </c>
      <c r="C10" s="167">
        <v>43981</v>
      </c>
      <c r="D10" s="116">
        <v>1018</v>
      </c>
    </row>
    <row r="11" spans="1:4" ht="15.6" x14ac:dyDescent="0.3">
      <c r="A11" s="126" t="s">
        <v>321</v>
      </c>
      <c r="B11" s="434" t="s">
        <v>724</v>
      </c>
      <c r="C11" s="167">
        <v>43981</v>
      </c>
      <c r="D11" s="116">
        <v>292</v>
      </c>
    </row>
    <row r="12" spans="1:4" ht="15.6" x14ac:dyDescent="0.3">
      <c r="A12" s="126" t="s">
        <v>466</v>
      </c>
      <c r="B12" s="434" t="s">
        <v>718</v>
      </c>
      <c r="C12" s="167">
        <v>43982</v>
      </c>
      <c r="D12" s="116">
        <v>317</v>
      </c>
    </row>
    <row r="13" spans="1:4" ht="15.6" x14ac:dyDescent="0.3">
      <c r="A13" s="126" t="s">
        <v>640</v>
      </c>
      <c r="B13" s="434" t="s">
        <v>727</v>
      </c>
      <c r="C13" s="167">
        <v>43982</v>
      </c>
      <c r="D13" s="116">
        <v>252</v>
      </c>
    </row>
    <row r="14" spans="1:4" ht="15.6" x14ac:dyDescent="0.3">
      <c r="A14" s="126" t="s">
        <v>703</v>
      </c>
      <c r="B14" s="126" t="s">
        <v>723</v>
      </c>
      <c r="C14" s="167">
        <v>43982</v>
      </c>
      <c r="D14" s="116">
        <v>388</v>
      </c>
    </row>
    <row r="15" spans="1:4" ht="15.6" x14ac:dyDescent="0.3">
      <c r="A15" s="126" t="s">
        <v>465</v>
      </c>
      <c r="B15" s="434" t="s">
        <v>730</v>
      </c>
      <c r="C15" s="167">
        <v>43982</v>
      </c>
      <c r="D15" s="116">
        <v>447</v>
      </c>
    </row>
    <row r="16" spans="1:4" ht="15.6" x14ac:dyDescent="0.3">
      <c r="A16" s="126" t="s">
        <v>704</v>
      </c>
      <c r="B16" s="434" t="s">
        <v>729</v>
      </c>
      <c r="C16" s="167">
        <v>43982</v>
      </c>
      <c r="D16" s="116">
        <v>1417</v>
      </c>
    </row>
    <row r="17" spans="1:5" ht="15.6" x14ac:dyDescent="0.3">
      <c r="A17" s="126" t="s">
        <v>321</v>
      </c>
      <c r="B17" s="434" t="s">
        <v>719</v>
      </c>
      <c r="C17" s="167">
        <v>43982</v>
      </c>
      <c r="D17" s="116">
        <v>589</v>
      </c>
      <c r="E17" s="298"/>
    </row>
    <row r="18" spans="1:5" ht="15.6" x14ac:dyDescent="0.3">
      <c r="A18" s="126" t="s">
        <v>488</v>
      </c>
      <c r="B18" s="434" t="s">
        <v>722</v>
      </c>
      <c r="C18" s="167">
        <v>43988</v>
      </c>
      <c r="D18" s="116">
        <v>169</v>
      </c>
      <c r="E18" s="298"/>
    </row>
    <row r="19" spans="1:5" ht="15.6" x14ac:dyDescent="0.3">
      <c r="A19" s="126" t="s">
        <v>705</v>
      </c>
      <c r="B19" s="126" t="s">
        <v>728</v>
      </c>
      <c r="C19" s="167">
        <v>43988</v>
      </c>
      <c r="D19" s="116">
        <v>212</v>
      </c>
      <c r="E19" s="298"/>
    </row>
    <row r="20" spans="1:5" ht="15.6" x14ac:dyDescent="0.3">
      <c r="A20" s="126" t="s">
        <v>466</v>
      </c>
      <c r="B20" s="434" t="s">
        <v>732</v>
      </c>
      <c r="C20" s="167">
        <v>43988</v>
      </c>
      <c r="D20" s="116">
        <v>553</v>
      </c>
      <c r="E20" s="298"/>
    </row>
    <row r="21" spans="1:5" ht="15.6" x14ac:dyDescent="0.3">
      <c r="A21" s="126" t="s">
        <v>320</v>
      </c>
      <c r="B21" s="434" t="s">
        <v>731</v>
      </c>
      <c r="C21" s="167">
        <v>43988</v>
      </c>
      <c r="D21" s="116">
        <v>183</v>
      </c>
      <c r="E21" s="298"/>
    </row>
    <row r="22" spans="1:5" ht="15.6" x14ac:dyDescent="0.3">
      <c r="A22" s="126" t="s">
        <v>373</v>
      </c>
      <c r="B22" s="434" t="s">
        <v>720</v>
      </c>
      <c r="C22" s="167">
        <v>43988</v>
      </c>
      <c r="D22" s="116">
        <v>766</v>
      </c>
      <c r="E22" s="298"/>
    </row>
    <row r="23" spans="1:5" ht="15.6" x14ac:dyDescent="0.3">
      <c r="A23" s="126" t="s">
        <v>648</v>
      </c>
      <c r="B23" s="434" t="s">
        <v>735</v>
      </c>
      <c r="C23" s="167">
        <v>43988</v>
      </c>
      <c r="D23" s="116">
        <v>283</v>
      </c>
      <c r="E23" s="298"/>
    </row>
    <row r="24" spans="1:5" ht="15.6" x14ac:dyDescent="0.3">
      <c r="A24" s="315" t="s">
        <v>705</v>
      </c>
      <c r="B24" s="126" t="s">
        <v>728</v>
      </c>
      <c r="C24" s="167">
        <v>43989</v>
      </c>
      <c r="D24" s="119">
        <v>160</v>
      </c>
      <c r="E24" s="298"/>
    </row>
    <row r="25" spans="1:5" ht="15.6" x14ac:dyDescent="0.3">
      <c r="A25" s="315" t="s">
        <v>466</v>
      </c>
      <c r="B25" s="434" t="s">
        <v>732</v>
      </c>
      <c r="C25" s="167">
        <v>43989</v>
      </c>
      <c r="D25" s="119">
        <v>688</v>
      </c>
      <c r="E25" s="298"/>
    </row>
    <row r="26" spans="1:5" ht="15.6" x14ac:dyDescent="0.3">
      <c r="A26" s="315" t="s">
        <v>320</v>
      </c>
      <c r="B26" s="434" t="s">
        <v>731</v>
      </c>
      <c r="C26" s="167">
        <v>43989</v>
      </c>
      <c r="D26" s="119">
        <v>149</v>
      </c>
      <c r="E26" s="298"/>
    </row>
    <row r="27" spans="1:5" ht="15.6" x14ac:dyDescent="0.3">
      <c r="A27" s="315" t="s">
        <v>373</v>
      </c>
      <c r="B27" s="434" t="s">
        <v>720</v>
      </c>
      <c r="C27" s="167">
        <v>43989</v>
      </c>
      <c r="D27" s="119">
        <v>552</v>
      </c>
      <c r="E27" s="298"/>
    </row>
    <row r="28" spans="1:5" ht="15.6" x14ac:dyDescent="0.3">
      <c r="A28" s="315" t="s">
        <v>706</v>
      </c>
      <c r="B28" s="434" t="s">
        <v>735</v>
      </c>
      <c r="C28" s="167">
        <v>43989</v>
      </c>
      <c r="D28" s="119">
        <v>285</v>
      </c>
      <c r="E28" s="298"/>
    </row>
    <row r="29" spans="1:5" ht="15.6" x14ac:dyDescent="0.3">
      <c r="A29" s="315" t="s">
        <v>318</v>
      </c>
      <c r="B29" s="315" t="s">
        <v>721</v>
      </c>
      <c r="C29" s="168">
        <v>43994</v>
      </c>
      <c r="D29" s="119">
        <v>131</v>
      </c>
      <c r="E29" s="298"/>
    </row>
    <row r="30" spans="1:5" ht="15.6" x14ac:dyDescent="0.3">
      <c r="A30" s="315" t="s">
        <v>318</v>
      </c>
      <c r="B30" s="315" t="s">
        <v>721</v>
      </c>
      <c r="C30" s="168">
        <v>43995</v>
      </c>
      <c r="D30" s="119">
        <v>266</v>
      </c>
      <c r="E30" s="298"/>
    </row>
    <row r="31" spans="1:5" ht="15.6" x14ac:dyDescent="0.3">
      <c r="A31" s="315" t="s">
        <v>321</v>
      </c>
      <c r="B31" s="315" t="s">
        <v>707</v>
      </c>
      <c r="C31" s="168">
        <v>43995</v>
      </c>
      <c r="D31" s="119">
        <v>174</v>
      </c>
      <c r="E31" s="298"/>
    </row>
    <row r="32" spans="1:5" ht="15.6" x14ac:dyDescent="0.3">
      <c r="A32" s="315" t="s">
        <v>712</v>
      </c>
      <c r="B32" s="435" t="s">
        <v>708</v>
      </c>
      <c r="C32" s="168">
        <v>43995</v>
      </c>
      <c r="D32" s="119">
        <v>188</v>
      </c>
      <c r="E32" s="298"/>
    </row>
    <row r="33" spans="1:5" ht="15.6" x14ac:dyDescent="0.3">
      <c r="A33" s="315" t="s">
        <v>713</v>
      </c>
      <c r="B33" s="435" t="s">
        <v>709</v>
      </c>
      <c r="C33" s="168">
        <v>43995</v>
      </c>
      <c r="D33" s="119">
        <v>547</v>
      </c>
      <c r="E33" s="298"/>
    </row>
    <row r="34" spans="1:5" ht="15.6" x14ac:dyDescent="0.3">
      <c r="A34" s="126" t="s">
        <v>714</v>
      </c>
      <c r="B34" s="434" t="s">
        <v>710</v>
      </c>
      <c r="C34" s="168">
        <v>43995</v>
      </c>
      <c r="D34" s="116">
        <v>216</v>
      </c>
      <c r="E34" s="298"/>
    </row>
    <row r="35" spans="1:5" ht="15.6" x14ac:dyDescent="0.3">
      <c r="A35" s="126" t="s">
        <v>715</v>
      </c>
      <c r="B35" s="434" t="s">
        <v>726</v>
      </c>
      <c r="C35" s="168">
        <v>43995</v>
      </c>
      <c r="D35" s="116">
        <v>148</v>
      </c>
      <c r="E35" s="298"/>
    </row>
    <row r="36" spans="1:5" ht="15.6" x14ac:dyDescent="0.3">
      <c r="A36" s="315" t="s">
        <v>705</v>
      </c>
      <c r="B36" s="434" t="s">
        <v>711</v>
      </c>
      <c r="C36" s="168">
        <v>43995</v>
      </c>
      <c r="D36" s="119">
        <v>148</v>
      </c>
      <c r="E36" s="298"/>
    </row>
    <row r="37" spans="1:5" ht="15.6" x14ac:dyDescent="0.3">
      <c r="A37" s="315" t="s">
        <v>716</v>
      </c>
      <c r="B37" s="434" t="s">
        <v>725</v>
      </c>
      <c r="C37" s="168">
        <v>43995</v>
      </c>
      <c r="D37" s="119">
        <v>115</v>
      </c>
      <c r="E37" s="298"/>
    </row>
    <row r="38" spans="1:5" ht="15.6" x14ac:dyDescent="0.3">
      <c r="A38" s="315" t="s">
        <v>321</v>
      </c>
      <c r="B38" s="315" t="s">
        <v>707</v>
      </c>
      <c r="C38" s="168">
        <v>43996</v>
      </c>
      <c r="D38" s="119">
        <v>245</v>
      </c>
      <c r="E38" s="298"/>
    </row>
    <row r="39" spans="1:5" ht="15.6" x14ac:dyDescent="0.3">
      <c r="A39" s="315" t="s">
        <v>712</v>
      </c>
      <c r="B39" s="435" t="s">
        <v>708</v>
      </c>
      <c r="C39" s="168">
        <v>43996</v>
      </c>
      <c r="D39" s="119">
        <v>115</v>
      </c>
      <c r="E39" s="298"/>
    </row>
    <row r="40" spans="1:5" ht="15.6" x14ac:dyDescent="0.3">
      <c r="A40" s="315" t="s">
        <v>713</v>
      </c>
      <c r="B40" s="435" t="s">
        <v>709</v>
      </c>
      <c r="C40" s="168">
        <v>43996</v>
      </c>
      <c r="D40" s="119">
        <v>442</v>
      </c>
      <c r="E40" s="298"/>
    </row>
    <row r="41" spans="1:5" ht="15.6" x14ac:dyDescent="0.3">
      <c r="A41" s="126" t="s">
        <v>715</v>
      </c>
      <c r="B41" s="434" t="s">
        <v>726</v>
      </c>
      <c r="C41" s="168">
        <v>43996</v>
      </c>
      <c r="D41" s="119">
        <v>150</v>
      </c>
      <c r="E41" s="298"/>
    </row>
    <row r="42" spans="1:5" ht="15.6" x14ac:dyDescent="0.3">
      <c r="A42" s="315" t="s">
        <v>705</v>
      </c>
      <c r="B42" s="434" t="s">
        <v>711</v>
      </c>
      <c r="C42" s="168">
        <v>43996</v>
      </c>
      <c r="D42" s="119">
        <v>175</v>
      </c>
      <c r="E42" s="298"/>
    </row>
    <row r="43" spans="1:5" ht="15.6" x14ac:dyDescent="0.3">
      <c r="A43" s="315" t="s">
        <v>716</v>
      </c>
      <c r="B43" s="434" t="s">
        <v>725</v>
      </c>
      <c r="C43" s="168">
        <v>43996</v>
      </c>
      <c r="D43" s="119">
        <v>108</v>
      </c>
      <c r="E43" s="298"/>
    </row>
    <row r="44" spans="1:5" ht="15.6" x14ac:dyDescent="0.3">
      <c r="A44" s="315" t="s">
        <v>472</v>
      </c>
      <c r="B44" s="436" t="s">
        <v>736</v>
      </c>
      <c r="C44" s="168">
        <v>44001</v>
      </c>
      <c r="D44" s="119">
        <v>168</v>
      </c>
      <c r="E44" s="298"/>
    </row>
    <row r="45" spans="1:5" ht="15.6" x14ac:dyDescent="0.3">
      <c r="A45" s="315" t="s">
        <v>717</v>
      </c>
      <c r="B45" s="437" t="s">
        <v>734</v>
      </c>
      <c r="C45" s="168">
        <v>44001</v>
      </c>
      <c r="D45" s="119">
        <v>195</v>
      </c>
      <c r="E45" s="298"/>
    </row>
    <row r="46" spans="1:5" ht="15.6" x14ac:dyDescent="0.3">
      <c r="A46" s="315" t="s">
        <v>642</v>
      </c>
      <c r="B46" s="435" t="s">
        <v>737</v>
      </c>
      <c r="C46" s="168">
        <v>44001</v>
      </c>
      <c r="D46" s="119">
        <v>141</v>
      </c>
      <c r="E46" s="298"/>
    </row>
    <row r="47" spans="1:5" ht="15.6" x14ac:dyDescent="0.3">
      <c r="A47" s="315" t="s">
        <v>636</v>
      </c>
      <c r="B47" s="315" t="s">
        <v>733</v>
      </c>
      <c r="C47" s="168">
        <v>44001</v>
      </c>
      <c r="D47" s="119">
        <v>246</v>
      </c>
      <c r="E47" s="298"/>
    </row>
    <row r="48" spans="1:5" ht="16.2" thickBot="1" x14ac:dyDescent="0.35">
      <c r="A48" s="299" t="s">
        <v>188</v>
      </c>
      <c r="B48" s="300"/>
      <c r="C48" s="300"/>
      <c r="D48" s="301">
        <f>SUM(D3:D47)</f>
        <v>15503</v>
      </c>
      <c r="E48" s="298"/>
    </row>
  </sheetData>
  <mergeCells count="1">
    <mergeCell ref="A1:D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topLeftCell="A19" workbookViewId="0">
      <selection activeCell="G44" sqref="G44"/>
    </sheetView>
  </sheetViews>
  <sheetFormatPr defaultRowHeight="14.4" x14ac:dyDescent="0.3"/>
  <cols>
    <col min="1" max="1" width="47.44140625" customWidth="1"/>
    <col min="2" max="2" width="20.109375" customWidth="1"/>
    <col min="3" max="3" width="18" customWidth="1"/>
    <col min="4" max="4" width="22.5546875" customWidth="1"/>
    <col min="5" max="5" width="16.88671875" customWidth="1"/>
  </cols>
  <sheetData>
    <row r="1" spans="1:6" ht="18" thickBot="1" x14ac:dyDescent="0.35">
      <c r="A1" s="592" t="s">
        <v>311</v>
      </c>
      <c r="B1" s="592"/>
      <c r="C1" s="592"/>
      <c r="D1" s="592"/>
      <c r="E1" s="592"/>
    </row>
    <row r="2" spans="1:6" ht="35.25" customHeight="1" x14ac:dyDescent="0.3">
      <c r="A2" s="224" t="s">
        <v>312</v>
      </c>
      <c r="B2" s="225" t="s">
        <v>310</v>
      </c>
      <c r="C2" s="225" t="s">
        <v>273</v>
      </c>
      <c r="D2" s="225" t="s">
        <v>178</v>
      </c>
      <c r="E2" s="225" t="s">
        <v>179</v>
      </c>
    </row>
    <row r="3" spans="1:6" ht="15.6" x14ac:dyDescent="0.3">
      <c r="A3" s="135" t="s">
        <v>313</v>
      </c>
      <c r="B3" s="116" t="s">
        <v>314</v>
      </c>
      <c r="C3" s="167">
        <v>43969</v>
      </c>
      <c r="D3" s="116">
        <v>110</v>
      </c>
      <c r="E3" s="116">
        <v>110</v>
      </c>
    </row>
    <row r="4" spans="1:6" ht="15.6" x14ac:dyDescent="0.3">
      <c r="A4" s="135" t="s">
        <v>315</v>
      </c>
      <c r="B4" s="116" t="s">
        <v>316</v>
      </c>
      <c r="C4" s="167">
        <v>43969</v>
      </c>
      <c r="D4" s="116">
        <v>1170</v>
      </c>
      <c r="E4" s="116">
        <v>1170</v>
      </c>
    </row>
    <row r="5" spans="1:6" ht="15.6" x14ac:dyDescent="0.3">
      <c r="A5" s="126" t="s">
        <v>318</v>
      </c>
      <c r="B5" s="116" t="s">
        <v>317</v>
      </c>
      <c r="C5" s="167">
        <v>43971</v>
      </c>
      <c r="D5" s="116">
        <v>592</v>
      </c>
      <c r="E5" s="116">
        <v>592</v>
      </c>
    </row>
    <row r="6" spans="1:6" ht="15.6" x14ac:dyDescent="0.3">
      <c r="A6" s="126" t="s">
        <v>319</v>
      </c>
      <c r="B6" s="116" t="s">
        <v>316</v>
      </c>
      <c r="C6" s="167">
        <v>43971</v>
      </c>
      <c r="D6" s="116">
        <v>1140</v>
      </c>
      <c r="E6" s="116">
        <v>1120</v>
      </c>
    </row>
    <row r="7" spans="1:6" ht="15.6" x14ac:dyDescent="0.3">
      <c r="A7" s="126" t="s">
        <v>321</v>
      </c>
      <c r="B7" s="116" t="s">
        <v>349</v>
      </c>
      <c r="C7" s="167">
        <v>43972</v>
      </c>
      <c r="D7" s="116">
        <v>10447</v>
      </c>
      <c r="E7" s="116">
        <v>10154</v>
      </c>
    </row>
    <row r="8" spans="1:6" ht="15.6" x14ac:dyDescent="0.3">
      <c r="A8" s="126" t="s">
        <v>320</v>
      </c>
      <c r="B8" s="116" t="s">
        <v>316</v>
      </c>
      <c r="C8" s="167">
        <v>43973</v>
      </c>
      <c r="D8" s="116">
        <v>580</v>
      </c>
      <c r="E8" s="116">
        <v>580</v>
      </c>
    </row>
    <row r="9" spans="1:6" ht="15.6" x14ac:dyDescent="0.3">
      <c r="A9" s="126" t="s">
        <v>350</v>
      </c>
      <c r="B9" s="116" t="s">
        <v>351</v>
      </c>
      <c r="C9" s="167">
        <v>43977</v>
      </c>
      <c r="D9" s="116">
        <v>790</v>
      </c>
      <c r="E9" s="116">
        <v>790</v>
      </c>
    </row>
    <row r="10" spans="1:6" ht="15.6" x14ac:dyDescent="0.3">
      <c r="A10" s="126" t="s">
        <v>353</v>
      </c>
      <c r="B10" s="116" t="s">
        <v>352</v>
      </c>
      <c r="C10" s="167">
        <v>43977</v>
      </c>
      <c r="D10" s="116">
        <v>2998</v>
      </c>
      <c r="E10" s="116">
        <v>3026</v>
      </c>
    </row>
    <row r="11" spans="1:6" ht="15.6" x14ac:dyDescent="0.3">
      <c r="A11" s="126" t="s">
        <v>373</v>
      </c>
      <c r="B11" s="116" t="s">
        <v>390</v>
      </c>
      <c r="C11" s="167">
        <v>43978</v>
      </c>
      <c r="D11" s="116">
        <v>969</v>
      </c>
      <c r="E11" s="116">
        <v>969</v>
      </c>
    </row>
    <row r="12" spans="1:6" ht="15.6" x14ac:dyDescent="0.3">
      <c r="A12" s="126" t="s">
        <v>391</v>
      </c>
      <c r="B12" s="116" t="s">
        <v>314</v>
      </c>
      <c r="C12" s="167">
        <v>43978</v>
      </c>
      <c r="D12" s="116">
        <v>577</v>
      </c>
      <c r="E12" s="116">
        <v>577</v>
      </c>
    </row>
    <row r="13" spans="1:6" ht="15.6" x14ac:dyDescent="0.3">
      <c r="A13" s="126" t="s">
        <v>392</v>
      </c>
      <c r="B13" s="116" t="s">
        <v>316</v>
      </c>
      <c r="C13" s="167">
        <v>43978</v>
      </c>
      <c r="D13" s="116">
        <v>534</v>
      </c>
      <c r="E13" s="116">
        <v>534</v>
      </c>
    </row>
    <row r="14" spans="1:6" ht="15.6" x14ac:dyDescent="0.3">
      <c r="A14" s="126" t="s">
        <v>420</v>
      </c>
      <c r="B14" s="116" t="s">
        <v>317</v>
      </c>
      <c r="C14" s="167">
        <v>43979</v>
      </c>
      <c r="D14" s="116">
        <v>712</v>
      </c>
      <c r="E14" s="116">
        <v>712</v>
      </c>
    </row>
    <row r="15" spans="1:6" ht="15.6" x14ac:dyDescent="0.3">
      <c r="A15" s="126" t="s">
        <v>421</v>
      </c>
      <c r="B15" s="116" t="s">
        <v>316</v>
      </c>
      <c r="C15" s="167">
        <v>43979</v>
      </c>
      <c r="D15" s="116">
        <v>110</v>
      </c>
      <c r="E15" s="116">
        <v>172</v>
      </c>
    </row>
    <row r="16" spans="1:6" ht="15.6" x14ac:dyDescent="0.3">
      <c r="A16" s="126" t="s">
        <v>463</v>
      </c>
      <c r="B16" s="116" t="s">
        <v>464</v>
      </c>
      <c r="C16" s="167">
        <v>43983</v>
      </c>
      <c r="D16" s="116">
        <v>1000</v>
      </c>
      <c r="E16" s="116">
        <v>1000</v>
      </c>
      <c r="F16" s="298"/>
    </row>
    <row r="17" spans="1:6" ht="15.6" x14ac:dyDescent="0.3">
      <c r="A17" s="126" t="s">
        <v>466</v>
      </c>
      <c r="B17" s="116" t="s">
        <v>351</v>
      </c>
      <c r="C17" s="167">
        <v>43983</v>
      </c>
      <c r="D17" s="116">
        <v>689</v>
      </c>
      <c r="E17" s="116">
        <v>689</v>
      </c>
      <c r="F17" s="298"/>
    </row>
    <row r="18" spans="1:6" ht="15.6" x14ac:dyDescent="0.3">
      <c r="A18" s="126" t="s">
        <v>465</v>
      </c>
      <c r="B18" s="116" t="s">
        <v>351</v>
      </c>
      <c r="C18" s="167">
        <v>43983</v>
      </c>
      <c r="D18" s="116">
        <v>695</v>
      </c>
      <c r="E18" s="116">
        <v>720</v>
      </c>
      <c r="F18" s="298"/>
    </row>
    <row r="19" spans="1:6" ht="15.6" x14ac:dyDescent="0.3">
      <c r="A19" s="126" t="s">
        <v>472</v>
      </c>
      <c r="B19" s="116" t="s">
        <v>316</v>
      </c>
      <c r="C19" s="167">
        <v>43984</v>
      </c>
      <c r="D19" s="116">
        <v>315</v>
      </c>
      <c r="E19" s="116">
        <v>315</v>
      </c>
      <c r="F19" s="298"/>
    </row>
    <row r="20" spans="1:6" ht="15.6" x14ac:dyDescent="0.3">
      <c r="A20" s="126" t="s">
        <v>488</v>
      </c>
      <c r="B20" s="116" t="s">
        <v>316</v>
      </c>
      <c r="C20" s="167">
        <v>43985</v>
      </c>
      <c r="D20" s="116">
        <v>712</v>
      </c>
      <c r="E20" s="116">
        <v>712</v>
      </c>
      <c r="F20" s="298"/>
    </row>
    <row r="21" spans="1:6" ht="15.6" x14ac:dyDescent="0.3">
      <c r="A21" s="126" t="s">
        <v>635</v>
      </c>
      <c r="B21" s="116" t="s">
        <v>464</v>
      </c>
      <c r="C21" s="167">
        <v>43986</v>
      </c>
      <c r="D21" s="116">
        <v>65</v>
      </c>
      <c r="E21" s="116">
        <v>65</v>
      </c>
      <c r="F21" s="298"/>
    </row>
    <row r="22" spans="1:6" ht="15.6" x14ac:dyDescent="0.3">
      <c r="A22" s="126" t="s">
        <v>636</v>
      </c>
      <c r="B22" s="116" t="s">
        <v>464</v>
      </c>
      <c r="C22" s="167">
        <v>43990</v>
      </c>
      <c r="D22" s="116">
        <v>279</v>
      </c>
      <c r="E22" s="116">
        <v>279</v>
      </c>
      <c r="F22" s="298"/>
    </row>
    <row r="23" spans="1:6" ht="15.6" x14ac:dyDescent="0.3">
      <c r="A23" s="315" t="s">
        <v>637</v>
      </c>
      <c r="B23" s="119" t="s">
        <v>314</v>
      </c>
      <c r="C23" s="168">
        <v>43991</v>
      </c>
      <c r="D23" s="119">
        <v>492</v>
      </c>
      <c r="E23" s="119">
        <v>492</v>
      </c>
      <c r="F23" s="298"/>
    </row>
    <row r="24" spans="1:6" ht="15.6" x14ac:dyDescent="0.3">
      <c r="A24" s="315" t="s">
        <v>638</v>
      </c>
      <c r="B24" s="119" t="s">
        <v>314</v>
      </c>
      <c r="C24" s="168">
        <v>43991</v>
      </c>
      <c r="D24" s="119">
        <v>360</v>
      </c>
      <c r="E24" s="119">
        <v>360</v>
      </c>
      <c r="F24" s="298"/>
    </row>
    <row r="25" spans="1:6" ht="15.6" x14ac:dyDescent="0.3">
      <c r="A25" s="315" t="s">
        <v>639</v>
      </c>
      <c r="B25" s="119" t="s">
        <v>464</v>
      </c>
      <c r="C25" s="168">
        <v>43991</v>
      </c>
      <c r="D25" s="119">
        <v>250</v>
      </c>
      <c r="E25" s="119">
        <v>250</v>
      </c>
      <c r="F25" s="298"/>
    </row>
    <row r="26" spans="1:6" ht="15.6" x14ac:dyDescent="0.3">
      <c r="A26" s="315" t="s">
        <v>391</v>
      </c>
      <c r="B26" s="119" t="s">
        <v>464</v>
      </c>
      <c r="C26" s="168">
        <v>43992</v>
      </c>
      <c r="D26" s="119">
        <v>165</v>
      </c>
      <c r="E26" s="119">
        <v>165</v>
      </c>
      <c r="F26" s="298"/>
    </row>
    <row r="27" spans="1:6" ht="15.6" x14ac:dyDescent="0.3">
      <c r="A27" s="315" t="s">
        <v>350</v>
      </c>
      <c r="B27" s="119" t="s">
        <v>314</v>
      </c>
      <c r="C27" s="168">
        <v>43992</v>
      </c>
      <c r="D27" s="119">
        <v>273</v>
      </c>
      <c r="E27" s="119">
        <v>273</v>
      </c>
      <c r="F27" s="298"/>
    </row>
    <row r="28" spans="1:6" ht="15.6" x14ac:dyDescent="0.3">
      <c r="A28" s="315" t="s">
        <v>321</v>
      </c>
      <c r="B28" s="119" t="s">
        <v>464</v>
      </c>
      <c r="C28" s="168">
        <v>43992</v>
      </c>
      <c r="D28" s="119">
        <v>12</v>
      </c>
      <c r="E28" s="119">
        <v>12</v>
      </c>
      <c r="F28" s="298"/>
    </row>
    <row r="29" spans="1:6" ht="15.6" x14ac:dyDescent="0.3">
      <c r="A29" s="315" t="s">
        <v>640</v>
      </c>
      <c r="B29" s="119" t="s">
        <v>464</v>
      </c>
      <c r="C29" s="168">
        <v>43993</v>
      </c>
      <c r="D29" s="119">
        <v>70</v>
      </c>
      <c r="E29" s="119">
        <v>70</v>
      </c>
      <c r="F29" s="298"/>
    </row>
    <row r="30" spans="1:6" ht="15.6" x14ac:dyDescent="0.3">
      <c r="A30" s="315" t="s">
        <v>641</v>
      </c>
      <c r="B30" s="119" t="s">
        <v>464</v>
      </c>
      <c r="C30" s="168">
        <v>43993</v>
      </c>
      <c r="D30" s="119">
        <v>39</v>
      </c>
      <c r="E30" s="119">
        <v>40</v>
      </c>
      <c r="F30" s="298"/>
    </row>
    <row r="31" spans="1:6" ht="15.6" x14ac:dyDescent="0.3">
      <c r="A31" s="315" t="s">
        <v>642</v>
      </c>
      <c r="B31" s="119" t="s">
        <v>555</v>
      </c>
      <c r="C31" s="168">
        <v>43993</v>
      </c>
      <c r="D31" s="119">
        <v>321</v>
      </c>
      <c r="E31" s="119">
        <v>330</v>
      </c>
      <c r="F31" s="298"/>
    </row>
    <row r="32" spans="1:6" ht="15.6" x14ac:dyDescent="0.3">
      <c r="A32" s="315" t="s">
        <v>643</v>
      </c>
      <c r="B32" s="119" t="s">
        <v>556</v>
      </c>
      <c r="C32" s="168">
        <v>43993</v>
      </c>
      <c r="D32" s="119">
        <v>55</v>
      </c>
      <c r="E32" s="119">
        <v>60</v>
      </c>
      <c r="F32" s="298"/>
    </row>
    <row r="33" spans="1:6" ht="15.6" x14ac:dyDescent="0.3">
      <c r="A33" s="126" t="s">
        <v>566</v>
      </c>
      <c r="B33" s="116" t="s">
        <v>464</v>
      </c>
      <c r="C33" s="167">
        <v>43994</v>
      </c>
      <c r="D33" s="116">
        <v>100</v>
      </c>
      <c r="E33" s="116">
        <v>100</v>
      </c>
      <c r="F33" s="298"/>
    </row>
    <row r="34" spans="1:6" ht="15.6" x14ac:dyDescent="0.3">
      <c r="A34" s="126" t="s">
        <v>599</v>
      </c>
      <c r="B34" s="116" t="s">
        <v>464</v>
      </c>
      <c r="C34" s="167">
        <v>43997</v>
      </c>
      <c r="D34" s="116">
        <v>1660</v>
      </c>
      <c r="E34" s="116">
        <v>1660</v>
      </c>
      <c r="F34" s="298"/>
    </row>
    <row r="35" spans="1:6" ht="15.6" x14ac:dyDescent="0.3">
      <c r="A35" s="315" t="s">
        <v>644</v>
      </c>
      <c r="B35" s="116" t="s">
        <v>464</v>
      </c>
      <c r="C35" s="167">
        <v>43998</v>
      </c>
      <c r="D35" s="119">
        <v>40</v>
      </c>
      <c r="E35" s="119">
        <v>40</v>
      </c>
      <c r="F35" s="298"/>
    </row>
    <row r="36" spans="1:6" ht="15.6" x14ac:dyDescent="0.3">
      <c r="A36" s="315" t="s">
        <v>645</v>
      </c>
      <c r="B36" s="116" t="s">
        <v>464</v>
      </c>
      <c r="C36" s="167">
        <v>43998</v>
      </c>
      <c r="D36" s="119">
        <v>80</v>
      </c>
      <c r="E36" s="119">
        <v>80</v>
      </c>
      <c r="F36" s="298"/>
    </row>
    <row r="37" spans="1:6" ht="15.6" x14ac:dyDescent="0.3">
      <c r="A37" s="315" t="s">
        <v>637</v>
      </c>
      <c r="B37" s="116" t="s">
        <v>464</v>
      </c>
      <c r="C37" s="167">
        <v>43998</v>
      </c>
      <c r="D37" s="119">
        <v>300</v>
      </c>
      <c r="E37" s="119">
        <v>300</v>
      </c>
      <c r="F37" s="298"/>
    </row>
    <row r="38" spans="1:6" ht="15.6" x14ac:dyDescent="0.3">
      <c r="A38" s="315" t="s">
        <v>646</v>
      </c>
      <c r="B38" s="119" t="s">
        <v>314</v>
      </c>
      <c r="C38" s="168">
        <v>43998</v>
      </c>
      <c r="D38" s="119">
        <v>120</v>
      </c>
      <c r="E38" s="119">
        <v>120</v>
      </c>
      <c r="F38" s="298"/>
    </row>
    <row r="39" spans="1:6" ht="15.6" x14ac:dyDescent="0.3">
      <c r="A39" s="315" t="s">
        <v>647</v>
      </c>
      <c r="B39" s="119" t="s">
        <v>630</v>
      </c>
      <c r="C39" s="168">
        <v>43999</v>
      </c>
      <c r="D39" s="119">
        <v>324</v>
      </c>
      <c r="E39" s="119">
        <v>324</v>
      </c>
      <c r="F39" s="298"/>
    </row>
    <row r="40" spans="1:6" ht="15.6" x14ac:dyDescent="0.3">
      <c r="A40" s="315" t="s">
        <v>649</v>
      </c>
      <c r="B40" s="119" t="s">
        <v>464</v>
      </c>
      <c r="C40" s="168">
        <v>43999</v>
      </c>
      <c r="D40" s="119">
        <v>130</v>
      </c>
      <c r="E40" s="119">
        <v>130</v>
      </c>
      <c r="F40" s="298"/>
    </row>
    <row r="41" spans="1:6" ht="15.6" x14ac:dyDescent="0.3">
      <c r="A41" s="315" t="s">
        <v>648</v>
      </c>
      <c r="B41" s="119" t="s">
        <v>464</v>
      </c>
      <c r="C41" s="168">
        <v>43999</v>
      </c>
      <c r="D41" s="119">
        <v>250</v>
      </c>
      <c r="E41" s="119">
        <v>250</v>
      </c>
      <c r="F41" s="298"/>
    </row>
    <row r="42" spans="1:6" ht="15.6" x14ac:dyDescent="0.3">
      <c r="A42" s="315" t="s">
        <v>658</v>
      </c>
      <c r="B42" s="119" t="s">
        <v>464</v>
      </c>
      <c r="C42" s="168">
        <v>43999</v>
      </c>
      <c r="D42" s="119">
        <v>30</v>
      </c>
      <c r="E42" s="119">
        <v>30</v>
      </c>
      <c r="F42" s="298"/>
    </row>
    <row r="43" spans="1:6" ht="15.6" x14ac:dyDescent="0.3">
      <c r="A43" s="315" t="s">
        <v>659</v>
      </c>
      <c r="B43" s="119" t="s">
        <v>464</v>
      </c>
      <c r="C43" s="168">
        <v>43999</v>
      </c>
      <c r="D43" s="119">
        <v>57</v>
      </c>
      <c r="E43" s="119">
        <v>57</v>
      </c>
      <c r="F43" s="298"/>
    </row>
    <row r="44" spans="1:6" ht="15.6" x14ac:dyDescent="0.3">
      <c r="A44" s="315" t="s">
        <v>662</v>
      </c>
      <c r="B44" s="119" t="s">
        <v>464</v>
      </c>
      <c r="C44" s="168">
        <v>44000</v>
      </c>
      <c r="D44" s="119">
        <v>90</v>
      </c>
      <c r="E44" s="119">
        <v>90</v>
      </c>
      <c r="F44" s="298"/>
    </row>
    <row r="45" spans="1:6" ht="15.6" x14ac:dyDescent="0.3">
      <c r="A45" s="315" t="s">
        <v>566</v>
      </c>
      <c r="B45" s="119" t="s">
        <v>464</v>
      </c>
      <c r="C45" s="168">
        <v>44000</v>
      </c>
      <c r="D45" s="119">
        <v>110</v>
      </c>
      <c r="E45" s="119">
        <v>110</v>
      </c>
      <c r="F45" s="298"/>
    </row>
    <row r="46" spans="1:6" ht="15.6" x14ac:dyDescent="0.3">
      <c r="A46" s="315" t="s">
        <v>646</v>
      </c>
      <c r="B46" s="119" t="s">
        <v>464</v>
      </c>
      <c r="C46" s="168">
        <v>44000</v>
      </c>
      <c r="D46" s="119">
        <v>30</v>
      </c>
      <c r="E46" s="119">
        <v>30</v>
      </c>
      <c r="F46" s="298"/>
    </row>
    <row r="47" spans="1:6" ht="15.6" x14ac:dyDescent="0.3">
      <c r="A47" s="315" t="s">
        <v>658</v>
      </c>
      <c r="B47" s="119" t="s">
        <v>464</v>
      </c>
      <c r="C47" s="168">
        <v>44001</v>
      </c>
      <c r="D47" s="119">
        <v>120</v>
      </c>
      <c r="E47" s="119">
        <v>120</v>
      </c>
      <c r="F47" s="298"/>
    </row>
    <row r="48" spans="1:6" ht="16.2" thickBot="1" x14ac:dyDescent="0.35">
      <c r="A48" s="299" t="s">
        <v>188</v>
      </c>
      <c r="B48" s="300" t="s">
        <v>700</v>
      </c>
      <c r="C48" s="300"/>
      <c r="D48" s="301">
        <f>SUM(D3:D47)</f>
        <v>29962</v>
      </c>
      <c r="E48" s="301">
        <f>SUM(E3:E47)</f>
        <v>29779</v>
      </c>
      <c r="F48" s="298"/>
    </row>
  </sheetData>
  <mergeCells count="1">
    <mergeCell ref="A1:E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79"/>
  <sheetViews>
    <sheetView zoomScale="80" zoomScaleNormal="80" workbookViewId="0">
      <selection activeCell="M26" sqref="M26"/>
    </sheetView>
  </sheetViews>
  <sheetFormatPr defaultColWidth="9.109375" defaultRowHeight="14.4" x14ac:dyDescent="0.3"/>
  <cols>
    <col min="1" max="1" width="19.33203125" style="280" customWidth="1"/>
    <col min="2" max="2" width="55.5546875" style="280" bestFit="1" customWidth="1"/>
    <col min="3" max="3" width="21.6640625" style="280" bestFit="1" customWidth="1"/>
    <col min="4" max="4" width="4.33203125" style="280" customWidth="1"/>
    <col min="5" max="5" width="10.88671875" style="280" customWidth="1"/>
    <col min="6" max="6" width="17" style="280" customWidth="1"/>
    <col min="7" max="7" width="31" style="280" customWidth="1"/>
    <col min="8" max="8" width="19.6640625" style="280" customWidth="1"/>
    <col min="9" max="16384" width="9.109375" style="280"/>
  </cols>
  <sheetData>
    <row r="1" spans="1:14" ht="20.100000000000001" customHeight="1" thickBot="1" x14ac:dyDescent="0.35">
      <c r="A1" s="600" t="s">
        <v>588</v>
      </c>
      <c r="B1" s="601"/>
      <c r="C1" s="601"/>
      <c r="D1" s="281"/>
      <c r="E1" s="593" t="s">
        <v>502</v>
      </c>
      <c r="F1" s="594"/>
      <c r="G1" s="594"/>
      <c r="H1" s="595"/>
      <c r="K1" s="281"/>
      <c r="L1" s="281"/>
      <c r="M1" s="281"/>
      <c r="N1" s="281"/>
    </row>
    <row r="2" spans="1:14" s="283" customFormat="1" ht="16.2" thickBot="1" x14ac:dyDescent="0.35">
      <c r="A2" s="326" t="s">
        <v>501</v>
      </c>
      <c r="B2" s="326" t="s">
        <v>500</v>
      </c>
      <c r="C2" s="326" t="s">
        <v>496</v>
      </c>
      <c r="D2" s="281"/>
      <c r="E2" s="609" t="s">
        <v>589</v>
      </c>
      <c r="F2" s="610"/>
      <c r="G2" s="358" t="s">
        <v>590</v>
      </c>
      <c r="H2" s="358" t="s">
        <v>591</v>
      </c>
      <c r="I2" s="280"/>
      <c r="J2" s="280"/>
      <c r="K2" s="281"/>
      <c r="L2" s="281"/>
      <c r="M2" s="281"/>
      <c r="N2" s="281"/>
    </row>
    <row r="3" spans="1:14" ht="15.75" customHeight="1" thickBot="1" x14ac:dyDescent="0.35">
      <c r="A3" s="327">
        <v>1000</v>
      </c>
      <c r="B3" s="328" t="s">
        <v>666</v>
      </c>
      <c r="C3" s="329">
        <v>44001</v>
      </c>
      <c r="D3" s="281"/>
      <c r="E3" s="607" t="s">
        <v>499</v>
      </c>
      <c r="F3" s="607"/>
      <c r="G3" s="428" t="s">
        <v>660</v>
      </c>
      <c r="H3" s="334">
        <v>16815</v>
      </c>
      <c r="I3" s="281"/>
      <c r="K3" s="281"/>
      <c r="L3" s="281"/>
      <c r="M3" s="281"/>
      <c r="N3" s="281"/>
    </row>
    <row r="4" spans="1:14" ht="15" thickBot="1" x14ac:dyDescent="0.35">
      <c r="A4" s="327">
        <v>1000</v>
      </c>
      <c r="B4" s="328" t="s">
        <v>667</v>
      </c>
      <c r="C4" s="329">
        <v>44001</v>
      </c>
      <c r="D4" s="281"/>
      <c r="E4" s="607" t="s">
        <v>669</v>
      </c>
      <c r="F4" s="607"/>
      <c r="G4" s="428" t="s">
        <v>660</v>
      </c>
      <c r="H4" s="334">
        <v>1000</v>
      </c>
      <c r="I4" s="281"/>
      <c r="K4" s="281"/>
      <c r="L4" s="281"/>
      <c r="M4" s="281"/>
      <c r="N4" s="281"/>
    </row>
    <row r="5" spans="1:14" ht="15" thickBot="1" x14ac:dyDescent="0.35">
      <c r="A5" s="327">
        <v>1000</v>
      </c>
      <c r="B5" s="328" t="s">
        <v>668</v>
      </c>
      <c r="C5" s="329">
        <v>44001</v>
      </c>
      <c r="D5" s="281"/>
      <c r="E5" s="607" t="s">
        <v>671</v>
      </c>
      <c r="F5" s="607"/>
      <c r="G5" s="428" t="s">
        <v>660</v>
      </c>
      <c r="H5" s="334">
        <v>1000</v>
      </c>
      <c r="I5" s="281"/>
      <c r="K5" s="281"/>
      <c r="L5" s="281"/>
      <c r="M5" s="281"/>
      <c r="N5" s="281"/>
    </row>
    <row r="6" spans="1:14" ht="15" thickBot="1" x14ac:dyDescent="0.35">
      <c r="A6" s="327">
        <v>1000</v>
      </c>
      <c r="B6" s="328" t="s">
        <v>670</v>
      </c>
      <c r="C6" s="329">
        <v>44001</v>
      </c>
      <c r="D6" s="281"/>
      <c r="E6" s="607" t="s">
        <v>672</v>
      </c>
      <c r="F6" s="607"/>
      <c r="G6" s="428" t="s">
        <v>660</v>
      </c>
      <c r="H6" s="334">
        <v>1000</v>
      </c>
      <c r="K6" s="281"/>
      <c r="L6" s="281"/>
      <c r="M6" s="281"/>
      <c r="N6" s="281"/>
    </row>
    <row r="7" spans="1:14" ht="16.5" customHeight="1" thickBot="1" x14ac:dyDescent="0.35">
      <c r="A7" s="327">
        <v>1500</v>
      </c>
      <c r="B7" s="328" t="s">
        <v>689</v>
      </c>
      <c r="C7" s="329">
        <v>44008</v>
      </c>
      <c r="D7" s="281"/>
      <c r="E7" s="607" t="s">
        <v>673</v>
      </c>
      <c r="F7" s="607"/>
      <c r="G7" s="428" t="s">
        <v>660</v>
      </c>
      <c r="H7" s="334">
        <v>1000</v>
      </c>
      <c r="K7" s="281"/>
      <c r="L7" s="281"/>
      <c r="M7" s="281"/>
      <c r="N7" s="281"/>
    </row>
    <row r="8" spans="1:14" ht="15" customHeight="1" thickBot="1" x14ac:dyDescent="0.35">
      <c r="A8" s="327"/>
      <c r="B8" s="328"/>
      <c r="C8" s="329"/>
      <c r="D8" s="281"/>
      <c r="E8" s="607" t="s">
        <v>690</v>
      </c>
      <c r="F8" s="607"/>
      <c r="G8" s="428" t="s">
        <v>660</v>
      </c>
      <c r="H8" s="334">
        <v>1000</v>
      </c>
      <c r="K8" s="281"/>
      <c r="L8" s="281"/>
      <c r="M8" s="281"/>
      <c r="N8" s="281"/>
    </row>
    <row r="9" spans="1:14" ht="15" customHeight="1" thickBot="1" x14ac:dyDescent="0.35">
      <c r="A9" s="327"/>
      <c r="B9" s="328"/>
      <c r="C9" s="329"/>
      <c r="D9" s="281"/>
      <c r="E9" s="607"/>
      <c r="F9" s="607"/>
      <c r="G9" s="428"/>
      <c r="H9" s="428"/>
      <c r="K9" s="281"/>
      <c r="L9" s="281"/>
      <c r="M9" s="281"/>
      <c r="N9" s="281"/>
    </row>
    <row r="10" spans="1:14" ht="15" customHeight="1" thickBot="1" x14ac:dyDescent="0.35">
      <c r="A10" s="327"/>
      <c r="B10" s="328"/>
      <c r="C10" s="329"/>
      <c r="D10" s="281"/>
      <c r="E10" s="605"/>
      <c r="F10" s="606"/>
      <c r="G10" s="428"/>
      <c r="H10" s="428"/>
      <c r="K10" s="281"/>
      <c r="L10" s="281"/>
      <c r="M10" s="281"/>
      <c r="N10" s="281"/>
    </row>
    <row r="11" spans="1:14" ht="15" customHeight="1" thickBot="1" x14ac:dyDescent="0.35">
      <c r="A11" s="327"/>
      <c r="B11" s="328"/>
      <c r="C11" s="329"/>
      <c r="D11" s="281"/>
      <c r="E11" s="607"/>
      <c r="F11" s="607"/>
      <c r="G11" s="428"/>
      <c r="H11" s="428"/>
      <c r="K11" s="281"/>
      <c r="L11" s="281"/>
      <c r="M11" s="281"/>
      <c r="N11" s="281"/>
    </row>
    <row r="12" spans="1:14" ht="15" customHeight="1" thickBot="1" x14ac:dyDescent="0.35">
      <c r="A12" s="327"/>
      <c r="B12" s="328"/>
      <c r="C12" s="329"/>
      <c r="D12" s="281"/>
      <c r="K12" s="281"/>
      <c r="L12" s="281"/>
      <c r="M12" s="281"/>
      <c r="N12" s="281"/>
    </row>
    <row r="13" spans="1:14" ht="15" customHeight="1" x14ac:dyDescent="0.3">
      <c r="A13" s="359"/>
      <c r="B13" s="360"/>
      <c r="C13" s="361"/>
      <c r="E13" s="429"/>
      <c r="F13" s="429"/>
      <c r="G13" s="429"/>
      <c r="H13" s="429"/>
      <c r="K13" s="281"/>
      <c r="L13" s="281"/>
      <c r="M13" s="281"/>
      <c r="N13" s="281"/>
    </row>
    <row r="14" spans="1:14" ht="20.100000000000001" customHeight="1" thickBot="1" x14ac:dyDescent="0.35">
      <c r="A14" s="600" t="s">
        <v>498</v>
      </c>
      <c r="B14" s="601"/>
      <c r="C14" s="601"/>
      <c r="E14" s="429"/>
      <c r="F14" s="429"/>
      <c r="G14" s="429"/>
      <c r="H14" s="429"/>
      <c r="K14" s="281"/>
      <c r="L14" s="281"/>
      <c r="M14" s="281"/>
      <c r="N14" s="281"/>
    </row>
    <row r="15" spans="1:14" ht="16.2" thickBot="1" x14ac:dyDescent="0.35">
      <c r="A15" s="330" t="s">
        <v>501</v>
      </c>
      <c r="B15" s="331" t="s">
        <v>497</v>
      </c>
      <c r="C15" s="331" t="s">
        <v>496</v>
      </c>
      <c r="E15" s="608" t="s">
        <v>691</v>
      </c>
      <c r="F15" s="608"/>
      <c r="G15" s="608"/>
      <c r="H15" s="608"/>
      <c r="K15" s="281"/>
      <c r="L15" s="281"/>
      <c r="M15" s="281"/>
      <c r="N15" s="281"/>
    </row>
    <row r="16" spans="1:14" ht="15" thickBot="1" x14ac:dyDescent="0.35">
      <c r="A16" s="293">
        <v>105</v>
      </c>
      <c r="B16" s="332" t="s">
        <v>674</v>
      </c>
      <c r="C16" s="294">
        <v>44006</v>
      </c>
      <c r="E16" s="429"/>
      <c r="F16" s="429"/>
      <c r="G16" s="429"/>
      <c r="H16" s="429"/>
      <c r="I16" s="429"/>
      <c r="K16" s="281"/>
      <c r="L16" s="281"/>
      <c r="M16" s="281"/>
      <c r="N16" s="281"/>
    </row>
    <row r="17" spans="1:14" s="362" customFormat="1" ht="15" thickBot="1" x14ac:dyDescent="0.35">
      <c r="A17" s="293">
        <v>99</v>
      </c>
      <c r="B17" s="332" t="s">
        <v>675</v>
      </c>
      <c r="C17" s="294">
        <v>44004</v>
      </c>
      <c r="D17" s="363"/>
      <c r="E17" s="280"/>
      <c r="F17" s="280"/>
      <c r="G17" s="280"/>
      <c r="H17" s="280"/>
      <c r="I17" s="429"/>
      <c r="J17" s="280"/>
      <c r="K17" s="281"/>
      <c r="L17" s="281"/>
      <c r="M17" s="281"/>
      <c r="N17" s="363"/>
    </row>
    <row r="18" spans="1:14" s="362" customFormat="1" ht="15" thickBot="1" x14ac:dyDescent="0.35">
      <c r="A18" s="293">
        <v>65</v>
      </c>
      <c r="B18" s="332" t="s">
        <v>676</v>
      </c>
      <c r="C18" s="294">
        <v>44004</v>
      </c>
      <c r="D18" s="363"/>
      <c r="E18" s="280"/>
      <c r="F18" s="363"/>
      <c r="G18" s="363"/>
      <c r="H18" s="363"/>
      <c r="I18" s="429"/>
      <c r="J18" s="280"/>
      <c r="K18" s="281"/>
      <c r="L18" s="281"/>
      <c r="M18" s="281"/>
      <c r="N18" s="363"/>
    </row>
    <row r="19" spans="1:14" s="362" customFormat="1" ht="15" thickBot="1" x14ac:dyDescent="0.35">
      <c r="A19" s="364">
        <v>25</v>
      </c>
      <c r="B19" s="365" t="s">
        <v>677</v>
      </c>
      <c r="C19" s="333">
        <v>44004</v>
      </c>
      <c r="D19" s="363"/>
      <c r="E19" s="280"/>
      <c r="F19" s="280"/>
      <c r="G19" s="280"/>
      <c r="H19" s="280"/>
      <c r="I19" s="363"/>
      <c r="J19" s="281"/>
      <c r="K19" s="281"/>
      <c r="L19" s="281"/>
      <c r="M19" s="281"/>
      <c r="N19" s="363"/>
    </row>
    <row r="20" spans="1:14" s="362" customFormat="1" ht="15" thickBot="1" x14ac:dyDescent="0.35">
      <c r="A20" s="364">
        <v>55</v>
      </c>
      <c r="B20" s="365" t="s">
        <v>678</v>
      </c>
      <c r="C20" s="333">
        <v>44005</v>
      </c>
      <c r="D20" s="363"/>
      <c r="E20" s="280"/>
      <c r="F20" s="280"/>
      <c r="G20" s="280"/>
      <c r="H20" s="280"/>
      <c r="I20" s="429"/>
      <c r="J20" s="281"/>
      <c r="K20" s="281"/>
      <c r="L20" s="281"/>
      <c r="M20" s="281"/>
      <c r="N20" s="363"/>
    </row>
    <row r="21" spans="1:14" ht="20.100000000000001" customHeight="1" thickBot="1" x14ac:dyDescent="0.35">
      <c r="A21" s="364"/>
      <c r="B21" s="365"/>
      <c r="C21" s="333"/>
      <c r="D21" s="281"/>
      <c r="E21" s="282"/>
      <c r="F21" s="282"/>
      <c r="G21" s="282"/>
      <c r="J21" s="281"/>
      <c r="K21" s="281"/>
      <c r="L21" s="281"/>
      <c r="M21" s="281"/>
      <c r="N21" s="281"/>
    </row>
    <row r="22" spans="1:14" ht="15" customHeight="1" x14ac:dyDescent="0.3">
      <c r="A22" s="366"/>
      <c r="B22" s="366"/>
      <c r="C22" s="366"/>
      <c r="D22" s="281"/>
      <c r="E22" s="282"/>
      <c r="F22" s="282"/>
      <c r="G22" s="282"/>
      <c r="J22" s="281"/>
      <c r="K22" s="281"/>
      <c r="L22" s="281"/>
      <c r="M22" s="281"/>
      <c r="N22" s="281"/>
    </row>
    <row r="23" spans="1:14" ht="20.100000000000001" customHeight="1" thickBot="1" x14ac:dyDescent="0.35">
      <c r="A23" s="600" t="s">
        <v>592</v>
      </c>
      <c r="B23" s="601"/>
      <c r="C23" s="602"/>
      <c r="D23" s="281"/>
      <c r="E23" s="368"/>
      <c r="F23" s="368"/>
      <c r="G23" s="368"/>
      <c r="H23" s="368"/>
      <c r="J23" s="281"/>
      <c r="K23" s="281"/>
      <c r="L23" s="281"/>
      <c r="M23" s="281"/>
      <c r="N23" s="281"/>
    </row>
    <row r="24" spans="1:14" ht="69.900000000000006" customHeight="1" thickBot="1" x14ac:dyDescent="0.35">
      <c r="A24" s="367" t="s">
        <v>593</v>
      </c>
      <c r="B24" s="603">
        <f>SUM(H3:H11)</f>
        <v>21815</v>
      </c>
      <c r="C24" s="603"/>
      <c r="D24" s="281"/>
      <c r="E24" s="281"/>
      <c r="F24" s="281"/>
      <c r="G24" s="281"/>
      <c r="J24" s="281"/>
      <c r="K24" s="281"/>
      <c r="L24" s="281"/>
      <c r="M24" s="281"/>
      <c r="N24" s="281"/>
    </row>
    <row r="25" spans="1:14" ht="69.900000000000006" customHeight="1" thickBot="1" x14ac:dyDescent="0.35">
      <c r="A25" s="367" t="s">
        <v>594</v>
      </c>
      <c r="B25" s="603">
        <f>SUM(A3:A12)+SUM(A16:A21)</f>
        <v>5849</v>
      </c>
      <c r="C25" s="603"/>
      <c r="D25" s="281"/>
      <c r="E25" s="281"/>
      <c r="F25" s="281"/>
      <c r="G25" s="281"/>
      <c r="J25" s="281"/>
      <c r="K25" s="281"/>
      <c r="L25" s="281"/>
      <c r="M25" s="281"/>
      <c r="N25" s="281"/>
    </row>
    <row r="26" spans="1:14" s="368" customFormat="1" ht="69.900000000000006" customHeight="1" thickBot="1" x14ac:dyDescent="0.35">
      <c r="A26" s="369" t="s">
        <v>595</v>
      </c>
      <c r="B26" s="604">
        <f>B24-B25</f>
        <v>15966</v>
      </c>
      <c r="C26" s="604"/>
      <c r="D26" s="370"/>
      <c r="E26" s="281"/>
      <c r="F26" s="281"/>
      <c r="G26" s="281"/>
      <c r="H26" s="280"/>
      <c r="J26" s="281"/>
      <c r="K26" s="281"/>
      <c r="L26" s="281"/>
      <c r="M26" s="281"/>
      <c r="N26" s="370"/>
    </row>
    <row r="27" spans="1:14" ht="69.900000000000006" customHeight="1" thickBot="1" x14ac:dyDescent="0.35">
      <c r="A27" s="369" t="s">
        <v>596</v>
      </c>
      <c r="B27" s="604">
        <f>B24+C31-B25</f>
        <v>15966</v>
      </c>
      <c r="C27" s="604"/>
      <c r="D27" s="281"/>
      <c r="E27" s="281"/>
      <c r="F27" s="281"/>
      <c r="G27" s="281"/>
      <c r="J27" s="281"/>
      <c r="K27" s="281"/>
      <c r="L27" s="281"/>
      <c r="M27" s="281"/>
      <c r="N27" s="281"/>
    </row>
    <row r="28" spans="1:14" ht="15" thickBot="1" x14ac:dyDescent="0.35">
      <c r="A28" s="368"/>
      <c r="B28" s="368"/>
      <c r="C28" s="368"/>
      <c r="D28" s="281"/>
      <c r="E28" s="281"/>
      <c r="F28" s="281"/>
      <c r="G28" s="281"/>
      <c r="J28" s="281"/>
      <c r="K28" s="281"/>
      <c r="L28" s="281"/>
      <c r="M28" s="281"/>
      <c r="N28" s="281"/>
    </row>
    <row r="29" spans="1:14" ht="20.100000000000001" customHeight="1" thickBot="1" x14ac:dyDescent="0.35">
      <c r="A29" s="593" t="s">
        <v>495</v>
      </c>
      <c r="B29" s="594"/>
      <c r="C29" s="595"/>
      <c r="D29" s="281"/>
      <c r="E29" s="281"/>
      <c r="F29" s="281"/>
      <c r="G29" s="281"/>
      <c r="J29" s="281"/>
      <c r="K29" s="281"/>
      <c r="L29" s="281"/>
      <c r="M29" s="281"/>
      <c r="N29" s="281"/>
    </row>
    <row r="30" spans="1:14" ht="15" thickBot="1" x14ac:dyDescent="0.35">
      <c r="A30" s="596" t="s">
        <v>597</v>
      </c>
      <c r="B30" s="597"/>
      <c r="C30" s="371" t="s">
        <v>494</v>
      </c>
      <c r="D30" s="281"/>
      <c r="E30" s="281"/>
      <c r="F30" s="281"/>
      <c r="G30" s="281"/>
      <c r="J30" s="281"/>
      <c r="K30" s="281"/>
      <c r="L30" s="281"/>
      <c r="M30" s="281"/>
      <c r="N30" s="281"/>
    </row>
    <row r="31" spans="1:14" ht="15" thickBot="1" x14ac:dyDescent="0.35">
      <c r="A31" s="598"/>
      <c r="B31" s="599"/>
      <c r="C31" s="372"/>
      <c r="D31" s="281"/>
      <c r="J31" s="281"/>
      <c r="K31" s="281"/>
      <c r="L31" s="281"/>
      <c r="M31" s="281"/>
      <c r="N31" s="281"/>
    </row>
    <row r="32" spans="1:14" x14ac:dyDescent="0.3">
      <c r="A32" s="281"/>
      <c r="B32" s="281"/>
      <c r="C32" s="281"/>
      <c r="D32" s="281"/>
      <c r="J32" s="281"/>
      <c r="K32" s="281"/>
      <c r="L32" s="281"/>
      <c r="M32" s="281"/>
      <c r="N32" s="281"/>
    </row>
    <row r="33" spans="10:14" x14ac:dyDescent="0.3">
      <c r="J33" s="281"/>
      <c r="K33" s="281"/>
      <c r="L33" s="281"/>
      <c r="M33" s="281"/>
      <c r="N33" s="281"/>
    </row>
    <row r="34" spans="10:14" x14ac:dyDescent="0.3">
      <c r="J34" s="281"/>
      <c r="K34" s="281"/>
      <c r="L34" s="281"/>
      <c r="M34" s="281"/>
      <c r="N34" s="281"/>
    </row>
    <row r="35" spans="10:14" x14ac:dyDescent="0.3">
      <c r="J35" s="281"/>
      <c r="K35" s="281"/>
      <c r="L35" s="281"/>
      <c r="M35" s="281"/>
      <c r="N35" s="281"/>
    </row>
    <row r="36" spans="10:14" x14ac:dyDescent="0.3">
      <c r="J36" s="281"/>
      <c r="K36" s="281"/>
      <c r="L36" s="281"/>
      <c r="M36" s="281"/>
      <c r="N36" s="281"/>
    </row>
    <row r="37" spans="10:14" x14ac:dyDescent="0.3">
      <c r="J37" s="281"/>
      <c r="K37" s="281"/>
      <c r="L37" s="281"/>
      <c r="M37" s="281"/>
      <c r="N37" s="281"/>
    </row>
    <row r="38" spans="10:14" x14ac:dyDescent="0.3">
      <c r="J38" s="281"/>
      <c r="K38" s="281"/>
      <c r="L38" s="281"/>
      <c r="M38" s="281"/>
      <c r="N38" s="281"/>
    </row>
    <row r="39" spans="10:14" x14ac:dyDescent="0.3">
      <c r="J39" s="281"/>
      <c r="K39" s="281"/>
      <c r="L39" s="281"/>
      <c r="M39" s="281"/>
      <c r="N39" s="281"/>
    </row>
    <row r="40" spans="10:14" x14ac:dyDescent="0.3">
      <c r="J40" s="281"/>
      <c r="K40" s="281"/>
      <c r="L40" s="281"/>
      <c r="M40" s="281"/>
      <c r="N40" s="281"/>
    </row>
    <row r="41" spans="10:14" x14ac:dyDescent="0.3">
      <c r="J41" s="281"/>
      <c r="K41" s="281"/>
      <c r="L41" s="281"/>
      <c r="M41" s="281"/>
      <c r="N41" s="281"/>
    </row>
    <row r="42" spans="10:14" x14ac:dyDescent="0.3">
      <c r="J42" s="281"/>
      <c r="K42" s="281"/>
      <c r="L42" s="281"/>
      <c r="M42" s="281"/>
      <c r="N42" s="281"/>
    </row>
    <row r="43" spans="10:14" x14ac:dyDescent="0.3">
      <c r="J43" s="281"/>
      <c r="K43" s="281"/>
      <c r="L43" s="281"/>
      <c r="M43" s="281"/>
      <c r="N43" s="281"/>
    </row>
    <row r="44" spans="10:14" x14ac:dyDescent="0.3">
      <c r="J44" s="281"/>
      <c r="K44" s="281"/>
      <c r="L44" s="281"/>
      <c r="M44" s="281"/>
      <c r="N44" s="281"/>
    </row>
    <row r="45" spans="10:14" x14ac:dyDescent="0.3">
      <c r="J45" s="281"/>
      <c r="K45" s="281"/>
      <c r="L45" s="281"/>
      <c r="M45" s="281"/>
      <c r="N45" s="281"/>
    </row>
    <row r="46" spans="10:14" x14ac:dyDescent="0.3">
      <c r="J46" s="281"/>
      <c r="K46" s="281"/>
      <c r="L46" s="281"/>
      <c r="M46" s="281"/>
      <c r="N46" s="281"/>
    </row>
    <row r="47" spans="10:14" x14ac:dyDescent="0.3">
      <c r="J47" s="281"/>
      <c r="K47" s="281"/>
      <c r="L47" s="281"/>
      <c r="M47" s="281"/>
      <c r="N47" s="281"/>
    </row>
    <row r="48" spans="10:14" x14ac:dyDescent="0.3">
      <c r="J48" s="281"/>
      <c r="K48" s="281"/>
      <c r="L48" s="281"/>
      <c r="M48" s="281"/>
      <c r="N48" s="281"/>
    </row>
    <row r="49" spans="14:14" x14ac:dyDescent="0.3">
      <c r="N49" s="281"/>
    </row>
    <row r="50" spans="14:14" x14ac:dyDescent="0.3">
      <c r="N50" s="281"/>
    </row>
    <row r="51" spans="14:14" x14ac:dyDescent="0.3">
      <c r="N51" s="281"/>
    </row>
    <row r="52" spans="14:14" x14ac:dyDescent="0.3">
      <c r="N52" s="281"/>
    </row>
    <row r="53" spans="14:14" x14ac:dyDescent="0.3">
      <c r="N53" s="281"/>
    </row>
    <row r="54" spans="14:14" x14ac:dyDescent="0.3">
      <c r="N54" s="281"/>
    </row>
    <row r="55" spans="14:14" x14ac:dyDescent="0.3">
      <c r="N55" s="281"/>
    </row>
    <row r="56" spans="14:14" x14ac:dyDescent="0.3">
      <c r="N56" s="281"/>
    </row>
    <row r="57" spans="14:14" x14ac:dyDescent="0.3">
      <c r="N57" s="281"/>
    </row>
    <row r="58" spans="14:14" x14ac:dyDescent="0.3">
      <c r="N58" s="281"/>
    </row>
    <row r="59" spans="14:14" x14ac:dyDescent="0.3">
      <c r="N59" s="281"/>
    </row>
    <row r="60" spans="14:14" x14ac:dyDescent="0.3">
      <c r="N60" s="281"/>
    </row>
    <row r="61" spans="14:14" x14ac:dyDescent="0.3">
      <c r="N61" s="281"/>
    </row>
    <row r="62" spans="14:14" x14ac:dyDescent="0.3">
      <c r="N62" s="281"/>
    </row>
    <row r="63" spans="14:14" x14ac:dyDescent="0.3">
      <c r="N63" s="281"/>
    </row>
    <row r="64" spans="14:14" x14ac:dyDescent="0.3">
      <c r="N64" s="281"/>
    </row>
    <row r="65" spans="14:14" x14ac:dyDescent="0.3">
      <c r="N65" s="281"/>
    </row>
    <row r="66" spans="14:14" x14ac:dyDescent="0.3">
      <c r="N66" s="281"/>
    </row>
    <row r="67" spans="14:14" x14ac:dyDescent="0.3">
      <c r="N67" s="281"/>
    </row>
    <row r="68" spans="14:14" x14ac:dyDescent="0.3">
      <c r="N68" s="281"/>
    </row>
    <row r="69" spans="14:14" x14ac:dyDescent="0.3">
      <c r="N69" s="281"/>
    </row>
    <row r="70" spans="14:14" x14ac:dyDescent="0.3">
      <c r="N70" s="281"/>
    </row>
    <row r="71" spans="14:14" x14ac:dyDescent="0.3">
      <c r="N71" s="281"/>
    </row>
    <row r="72" spans="14:14" x14ac:dyDescent="0.3">
      <c r="N72" s="281"/>
    </row>
    <row r="73" spans="14:14" x14ac:dyDescent="0.3">
      <c r="N73" s="281"/>
    </row>
    <row r="74" spans="14:14" x14ac:dyDescent="0.3">
      <c r="N74" s="281"/>
    </row>
    <row r="75" spans="14:14" x14ac:dyDescent="0.3">
      <c r="N75" s="281"/>
    </row>
    <row r="76" spans="14:14" x14ac:dyDescent="0.3">
      <c r="N76" s="281"/>
    </row>
    <row r="77" spans="14:14" x14ac:dyDescent="0.3">
      <c r="N77" s="281"/>
    </row>
    <row r="78" spans="14:14" x14ac:dyDescent="0.3">
      <c r="N78" s="281"/>
    </row>
    <row r="79" spans="14:14" x14ac:dyDescent="0.3">
      <c r="N79" s="281"/>
    </row>
  </sheetData>
  <mergeCells count="22">
    <mergeCell ref="A1:C1"/>
    <mergeCell ref="E1:H1"/>
    <mergeCell ref="E2:F2"/>
    <mergeCell ref="E3:F3"/>
    <mergeCell ref="E4:F4"/>
    <mergeCell ref="E10:F10"/>
    <mergeCell ref="E11:F11"/>
    <mergeCell ref="A14:C14"/>
    <mergeCell ref="E15:H15"/>
    <mergeCell ref="E5:F5"/>
    <mergeCell ref="E6:F6"/>
    <mergeCell ref="E7:F7"/>
    <mergeCell ref="E8:F8"/>
    <mergeCell ref="E9:F9"/>
    <mergeCell ref="A29:C29"/>
    <mergeCell ref="A30:B30"/>
    <mergeCell ref="A31:B31"/>
    <mergeCell ref="A23:C23"/>
    <mergeCell ref="B24:C24"/>
    <mergeCell ref="B25:C25"/>
    <mergeCell ref="B26:C26"/>
    <mergeCell ref="B27:C27"/>
  </mergeCells>
  <pageMargins left="0.7" right="0.7" top="0.75" bottom="0.75" header="0.3" footer="0.3"/>
  <pageSetup scale="66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0"/>
  <sheetViews>
    <sheetView zoomScale="80" zoomScaleNormal="80" workbookViewId="0">
      <selection activeCell="S26" sqref="S26"/>
    </sheetView>
  </sheetViews>
  <sheetFormatPr defaultColWidth="9.109375" defaultRowHeight="14.4" x14ac:dyDescent="0.3"/>
  <cols>
    <col min="1" max="1" width="19.33203125" style="280" customWidth="1"/>
    <col min="2" max="2" width="55.5546875" style="280" bestFit="1" customWidth="1"/>
    <col min="3" max="3" width="21.6640625" style="280" bestFit="1" customWidth="1"/>
    <col min="4" max="4" width="4.33203125" style="280" customWidth="1"/>
    <col min="5" max="5" width="10.88671875" style="280" customWidth="1"/>
    <col min="6" max="6" width="17" style="280" customWidth="1"/>
    <col min="7" max="7" width="31" style="280" customWidth="1"/>
    <col min="8" max="8" width="19.6640625" style="280" customWidth="1"/>
    <col min="9" max="16384" width="9.109375" style="280"/>
  </cols>
  <sheetData>
    <row r="1" spans="1:14" ht="20.100000000000001" customHeight="1" thickBot="1" x14ac:dyDescent="0.35">
      <c r="K1" s="281"/>
      <c r="L1" s="281"/>
      <c r="M1" s="281"/>
      <c r="N1" s="281"/>
    </row>
    <row r="2" spans="1:14" s="283" customFormat="1" ht="24" thickBot="1" x14ac:dyDescent="0.35">
      <c r="A2" s="600" t="s">
        <v>623</v>
      </c>
      <c r="B2" s="601"/>
      <c r="C2" s="601"/>
      <c r="D2" s="281"/>
      <c r="E2" s="593" t="s">
        <v>502</v>
      </c>
      <c r="F2" s="594"/>
      <c r="G2" s="594"/>
      <c r="H2" s="595"/>
      <c r="I2" s="280"/>
      <c r="J2" s="280"/>
      <c r="K2" s="281"/>
      <c r="L2" s="281"/>
      <c r="M2" s="281"/>
      <c r="N2" s="281"/>
    </row>
    <row r="3" spans="1:14" ht="15.75" customHeight="1" thickBot="1" x14ac:dyDescent="0.35">
      <c r="A3" s="330" t="s">
        <v>501</v>
      </c>
      <c r="B3" s="402" t="s">
        <v>177</v>
      </c>
      <c r="C3" s="330" t="s">
        <v>7</v>
      </c>
      <c r="D3" s="281"/>
      <c r="E3" s="609" t="s">
        <v>589</v>
      </c>
      <c r="F3" s="610"/>
      <c r="G3" s="358" t="s">
        <v>590</v>
      </c>
      <c r="H3" s="358" t="s">
        <v>591</v>
      </c>
      <c r="I3" s="281"/>
      <c r="K3" s="281"/>
      <c r="L3" s="281"/>
      <c r="M3" s="281"/>
      <c r="N3" s="281"/>
    </row>
    <row r="4" spans="1:14" ht="15" thickBot="1" x14ac:dyDescent="0.35">
      <c r="A4" s="364">
        <v>120</v>
      </c>
      <c r="B4" s="365" t="s">
        <v>692</v>
      </c>
      <c r="C4" s="333">
        <v>44001</v>
      </c>
      <c r="D4" s="281"/>
      <c r="E4" s="607" t="s">
        <v>499</v>
      </c>
      <c r="F4" s="607"/>
      <c r="G4" s="428" t="s">
        <v>514</v>
      </c>
      <c r="H4" s="334">
        <v>4710</v>
      </c>
      <c r="I4" s="281"/>
      <c r="K4" s="281"/>
      <c r="L4" s="281"/>
      <c r="M4" s="281"/>
      <c r="N4" s="281"/>
    </row>
    <row r="5" spans="1:14" ht="15" thickBot="1" x14ac:dyDescent="0.35">
      <c r="A5" s="364"/>
      <c r="B5" s="365"/>
      <c r="C5" s="333"/>
      <c r="D5" s="281"/>
      <c r="E5" s="605" t="s">
        <v>693</v>
      </c>
      <c r="F5" s="606"/>
      <c r="G5" s="428" t="s">
        <v>514</v>
      </c>
      <c r="H5" s="428">
        <v>120</v>
      </c>
      <c r="I5" s="281"/>
      <c r="K5" s="281"/>
      <c r="L5" s="281"/>
      <c r="M5" s="281"/>
      <c r="N5" s="281"/>
    </row>
    <row r="6" spans="1:14" ht="15" thickBot="1" x14ac:dyDescent="0.35">
      <c r="A6" s="364"/>
      <c r="B6" s="403"/>
      <c r="C6" s="333"/>
      <c r="D6" s="281"/>
      <c r="E6" s="605" t="s">
        <v>690</v>
      </c>
      <c r="F6" s="606"/>
      <c r="G6" s="428" t="s">
        <v>514</v>
      </c>
      <c r="H6" s="428">
        <v>1000</v>
      </c>
      <c r="K6" s="281"/>
      <c r="L6" s="281"/>
      <c r="M6" s="281"/>
      <c r="N6" s="281"/>
    </row>
    <row r="7" spans="1:14" ht="16.5" customHeight="1" thickBot="1" x14ac:dyDescent="0.35">
      <c r="A7" s="364"/>
      <c r="B7" s="365"/>
      <c r="C7" s="333"/>
      <c r="D7" s="281"/>
      <c r="E7" s="605"/>
      <c r="F7" s="606"/>
      <c r="G7" s="428"/>
      <c r="H7" s="428"/>
      <c r="I7" s="281"/>
      <c r="J7" s="281"/>
    </row>
    <row r="8" spans="1:14" ht="15" customHeight="1" thickBot="1" x14ac:dyDescent="0.35">
      <c r="A8" s="364"/>
      <c r="B8" s="365"/>
      <c r="C8" s="333"/>
      <c r="D8" s="281"/>
      <c r="E8" s="605"/>
      <c r="F8" s="606"/>
      <c r="G8" s="428"/>
      <c r="H8" s="428"/>
      <c r="K8" s="281"/>
      <c r="L8" s="281"/>
      <c r="M8" s="281"/>
      <c r="N8" s="281"/>
    </row>
    <row r="9" spans="1:14" ht="15" customHeight="1" thickBot="1" x14ac:dyDescent="0.35">
      <c r="A9" s="364"/>
      <c r="B9" s="365"/>
      <c r="C9" s="333"/>
      <c r="D9" s="281"/>
      <c r="E9" s="605"/>
      <c r="F9" s="606"/>
      <c r="G9" s="428"/>
      <c r="H9" s="428"/>
      <c r="K9" s="281"/>
      <c r="L9" s="281"/>
      <c r="M9" s="281"/>
      <c r="N9" s="281"/>
    </row>
    <row r="10" spans="1:14" ht="15" customHeight="1" thickBot="1" x14ac:dyDescent="0.35">
      <c r="A10" s="364"/>
      <c r="B10" s="365"/>
      <c r="C10" s="333"/>
      <c r="D10" s="281"/>
      <c r="E10" s="605"/>
      <c r="F10" s="606"/>
      <c r="G10" s="428"/>
      <c r="H10" s="428"/>
      <c r="K10" s="281"/>
      <c r="L10" s="281"/>
      <c r="M10" s="281"/>
      <c r="N10" s="281"/>
    </row>
    <row r="11" spans="1:14" ht="15" customHeight="1" thickBot="1" x14ac:dyDescent="0.35">
      <c r="A11" s="364"/>
      <c r="B11" s="365"/>
      <c r="C11" s="333"/>
      <c r="D11" s="281"/>
      <c r="E11" s="605"/>
      <c r="F11" s="606"/>
      <c r="G11" s="428"/>
      <c r="H11" s="428"/>
      <c r="K11" s="281"/>
      <c r="L11" s="281"/>
      <c r="M11" s="281"/>
      <c r="N11" s="281"/>
    </row>
    <row r="12" spans="1:14" ht="15" customHeight="1" thickBot="1" x14ac:dyDescent="0.35">
      <c r="A12" s="364"/>
      <c r="B12" s="365"/>
      <c r="C12" s="333"/>
      <c r="D12" s="281"/>
      <c r="E12" s="605"/>
      <c r="F12" s="606"/>
      <c r="G12" s="428"/>
      <c r="H12" s="428"/>
      <c r="K12" s="281"/>
      <c r="L12" s="281"/>
      <c r="M12" s="281"/>
      <c r="N12" s="281"/>
    </row>
    <row r="13" spans="1:14" s="362" customFormat="1" ht="20.100000000000001" customHeight="1" x14ac:dyDescent="0.3">
      <c r="A13" s="359"/>
      <c r="B13" s="360"/>
      <c r="C13" s="361"/>
      <c r="D13" s="281"/>
      <c r="E13" s="280"/>
      <c r="F13" s="280"/>
      <c r="G13" s="280"/>
      <c r="H13" s="280"/>
      <c r="K13" s="363"/>
      <c r="L13" s="363"/>
      <c r="M13" s="363"/>
      <c r="N13" s="363"/>
    </row>
    <row r="14" spans="1:14" ht="39.9" customHeight="1" thickBot="1" x14ac:dyDescent="0.35">
      <c r="A14" s="600" t="s">
        <v>592</v>
      </c>
      <c r="B14" s="601"/>
      <c r="C14" s="602"/>
      <c r="D14" s="363"/>
      <c r="K14" s="281"/>
      <c r="L14" s="281"/>
      <c r="M14" s="281"/>
      <c r="N14" s="281"/>
    </row>
    <row r="15" spans="1:14" ht="65.099999999999994" customHeight="1" thickBot="1" x14ac:dyDescent="0.35">
      <c r="A15" s="367" t="s">
        <v>624</v>
      </c>
      <c r="B15" s="611">
        <f>SUM(H4:H12)</f>
        <v>5830</v>
      </c>
      <c r="C15" s="612"/>
      <c r="E15" s="613"/>
      <c r="F15" s="613"/>
      <c r="G15" s="613"/>
      <c r="H15" s="613"/>
      <c r="K15" s="281"/>
      <c r="L15" s="281"/>
      <c r="M15" s="281"/>
      <c r="N15" s="281"/>
    </row>
    <row r="16" spans="1:14" ht="65.099999999999994" customHeight="1" thickBot="1" x14ac:dyDescent="0.35">
      <c r="A16" s="369" t="s">
        <v>595</v>
      </c>
      <c r="B16" s="604">
        <f>B15-SUM(A4:A12)</f>
        <v>5710</v>
      </c>
      <c r="C16" s="604"/>
      <c r="E16" s="429"/>
      <c r="F16" s="429"/>
      <c r="G16" s="429"/>
      <c r="H16" s="429"/>
      <c r="K16" s="281"/>
      <c r="L16" s="281"/>
      <c r="M16" s="281"/>
      <c r="N16" s="281"/>
    </row>
    <row r="17" spans="1:14" s="362" customFormat="1" ht="55.8" thickBot="1" x14ac:dyDescent="0.35">
      <c r="A17" s="369" t="s">
        <v>596</v>
      </c>
      <c r="B17" s="604">
        <f>B16+C21</f>
        <v>5710</v>
      </c>
      <c r="C17" s="604"/>
      <c r="D17" s="280"/>
      <c r="E17" s="429"/>
      <c r="F17" s="429"/>
      <c r="G17" s="429"/>
      <c r="H17" s="429"/>
      <c r="K17" s="363"/>
      <c r="L17" s="363"/>
      <c r="M17" s="363"/>
      <c r="N17" s="363"/>
    </row>
    <row r="18" spans="1:14" s="362" customFormat="1" ht="20.100000000000001" customHeight="1" thickBot="1" x14ac:dyDescent="0.35">
      <c r="A18" s="368"/>
      <c r="B18" s="368"/>
      <c r="C18" s="368"/>
      <c r="D18" s="363"/>
      <c r="E18" s="429"/>
      <c r="F18" s="429"/>
      <c r="G18" s="429"/>
      <c r="H18" s="429"/>
      <c r="K18" s="363"/>
      <c r="L18" s="363"/>
      <c r="M18" s="363"/>
      <c r="N18" s="363"/>
    </row>
    <row r="19" spans="1:14" s="362" customFormat="1" ht="24" thickBot="1" x14ac:dyDescent="0.35">
      <c r="A19" s="593" t="s">
        <v>495</v>
      </c>
      <c r="B19" s="594"/>
      <c r="C19" s="595"/>
      <c r="D19" s="363"/>
      <c r="E19" s="280"/>
      <c r="F19" s="280"/>
      <c r="G19" s="280"/>
      <c r="H19" s="280"/>
      <c r="K19" s="363"/>
      <c r="L19" s="363"/>
      <c r="M19" s="363"/>
      <c r="N19" s="363"/>
    </row>
    <row r="20" spans="1:14" ht="20.100000000000001" customHeight="1" thickBot="1" x14ac:dyDescent="0.35">
      <c r="A20" s="596" t="s">
        <v>597</v>
      </c>
      <c r="B20" s="597"/>
      <c r="C20" s="371" t="s">
        <v>494</v>
      </c>
      <c r="D20" s="363"/>
      <c r="K20" s="281"/>
      <c r="L20" s="281"/>
      <c r="M20" s="281"/>
      <c r="N20" s="281"/>
    </row>
    <row r="21" spans="1:14" ht="15" customHeight="1" thickBot="1" x14ac:dyDescent="0.35">
      <c r="A21" s="598"/>
      <c r="B21" s="599"/>
      <c r="C21" s="372"/>
      <c r="D21" s="281"/>
      <c r="K21" s="281"/>
      <c r="L21" s="281"/>
      <c r="M21" s="281"/>
      <c r="N21" s="281"/>
    </row>
    <row r="22" spans="1:14" ht="20.100000000000001" customHeight="1" x14ac:dyDescent="0.3">
      <c r="A22" s="281"/>
      <c r="B22" s="281"/>
      <c r="C22" s="281"/>
      <c r="D22" s="281"/>
      <c r="E22" s="282"/>
      <c r="F22" s="282"/>
      <c r="G22" s="282"/>
      <c r="K22" s="281"/>
      <c r="L22" s="281"/>
      <c r="M22" s="281"/>
      <c r="N22" s="281"/>
    </row>
    <row r="23" spans="1:14" x14ac:dyDescent="0.3">
      <c r="K23" s="281"/>
      <c r="L23" s="281"/>
      <c r="M23" s="281"/>
      <c r="N23" s="281"/>
    </row>
    <row r="24" spans="1:14" x14ac:dyDescent="0.3">
      <c r="K24" s="281"/>
      <c r="L24" s="281"/>
      <c r="M24" s="281"/>
      <c r="N24" s="281"/>
    </row>
    <row r="25" spans="1:14" x14ac:dyDescent="0.3">
      <c r="K25" s="281"/>
      <c r="L25" s="281"/>
      <c r="M25" s="281"/>
      <c r="N25" s="281"/>
    </row>
    <row r="26" spans="1:14" x14ac:dyDescent="0.3">
      <c r="K26" s="281"/>
      <c r="L26" s="281"/>
      <c r="M26" s="281"/>
      <c r="N26" s="281"/>
    </row>
    <row r="27" spans="1:14" x14ac:dyDescent="0.3">
      <c r="K27" s="281"/>
      <c r="L27" s="281"/>
      <c r="M27" s="281"/>
      <c r="N27" s="281"/>
    </row>
    <row r="28" spans="1:14" x14ac:dyDescent="0.3">
      <c r="K28" s="281"/>
      <c r="L28" s="281"/>
      <c r="M28" s="281"/>
      <c r="N28" s="281"/>
    </row>
    <row r="29" spans="1:14" x14ac:dyDescent="0.3">
      <c r="K29" s="281"/>
      <c r="L29" s="281"/>
      <c r="M29" s="281"/>
      <c r="N29" s="281"/>
    </row>
    <row r="30" spans="1:14" x14ac:dyDescent="0.3">
      <c r="K30" s="281"/>
      <c r="L30" s="281"/>
      <c r="M30" s="281"/>
      <c r="N30" s="281"/>
    </row>
    <row r="31" spans="1:14" x14ac:dyDescent="0.3">
      <c r="I31" s="281"/>
      <c r="J31" s="281"/>
      <c r="K31" s="281"/>
      <c r="L31" s="281"/>
      <c r="M31" s="281"/>
      <c r="N31" s="281"/>
    </row>
    <row r="32" spans="1:14" x14ac:dyDescent="0.3">
      <c r="I32" s="281"/>
      <c r="J32" s="281"/>
      <c r="K32" s="281"/>
      <c r="L32" s="281"/>
      <c r="M32" s="281"/>
      <c r="N32" s="281"/>
    </row>
    <row r="33" spans="9:14" x14ac:dyDescent="0.3">
      <c r="I33" s="281"/>
      <c r="J33" s="281"/>
      <c r="K33" s="281"/>
      <c r="L33" s="281"/>
      <c r="M33" s="281"/>
      <c r="N33" s="281"/>
    </row>
    <row r="34" spans="9:14" x14ac:dyDescent="0.3">
      <c r="I34" s="281"/>
      <c r="J34" s="281"/>
      <c r="K34" s="281"/>
      <c r="L34" s="281"/>
      <c r="M34" s="281"/>
      <c r="N34" s="281"/>
    </row>
    <row r="35" spans="9:14" x14ac:dyDescent="0.3">
      <c r="I35" s="281"/>
      <c r="J35" s="281"/>
      <c r="K35" s="281"/>
      <c r="L35" s="281"/>
      <c r="M35" s="281"/>
      <c r="N35" s="281"/>
    </row>
    <row r="36" spans="9:14" x14ac:dyDescent="0.3">
      <c r="I36" s="281"/>
      <c r="J36" s="281"/>
      <c r="K36" s="281"/>
      <c r="L36" s="281"/>
      <c r="M36" s="281"/>
      <c r="N36" s="281"/>
    </row>
    <row r="37" spans="9:14" x14ac:dyDescent="0.3">
      <c r="I37" s="281"/>
      <c r="J37" s="281"/>
      <c r="K37" s="281"/>
      <c r="L37" s="281"/>
      <c r="M37" s="281"/>
      <c r="N37" s="281"/>
    </row>
    <row r="38" spans="9:14" x14ac:dyDescent="0.3">
      <c r="I38" s="281"/>
      <c r="J38" s="281"/>
      <c r="K38" s="281"/>
      <c r="L38" s="281"/>
      <c r="M38" s="281"/>
      <c r="N38" s="281"/>
    </row>
    <row r="39" spans="9:14" x14ac:dyDescent="0.3">
      <c r="I39" s="281"/>
      <c r="J39" s="281"/>
      <c r="K39" s="281"/>
      <c r="L39" s="281"/>
      <c r="M39" s="281"/>
      <c r="N39" s="281"/>
    </row>
    <row r="40" spans="9:14" x14ac:dyDescent="0.3">
      <c r="I40" s="281"/>
      <c r="J40" s="281"/>
      <c r="K40" s="281"/>
      <c r="L40" s="281"/>
      <c r="M40" s="281"/>
      <c r="N40" s="281"/>
    </row>
    <row r="41" spans="9:14" x14ac:dyDescent="0.3">
      <c r="I41" s="281"/>
      <c r="J41" s="281"/>
      <c r="K41" s="281"/>
      <c r="L41" s="281"/>
      <c r="M41" s="281"/>
      <c r="N41" s="281"/>
    </row>
    <row r="42" spans="9:14" x14ac:dyDescent="0.3">
      <c r="I42" s="281"/>
      <c r="J42" s="281"/>
      <c r="K42" s="281"/>
      <c r="L42" s="281"/>
      <c r="M42" s="281"/>
      <c r="N42" s="281"/>
    </row>
    <row r="43" spans="9:14" x14ac:dyDescent="0.3">
      <c r="I43" s="281"/>
      <c r="J43" s="281"/>
      <c r="K43" s="281"/>
      <c r="L43" s="281"/>
      <c r="M43" s="281"/>
      <c r="N43" s="281"/>
    </row>
    <row r="44" spans="9:14" x14ac:dyDescent="0.3">
      <c r="I44" s="281"/>
      <c r="J44" s="281"/>
      <c r="K44" s="281"/>
      <c r="L44" s="281"/>
      <c r="M44" s="281"/>
      <c r="N44" s="281"/>
    </row>
    <row r="45" spans="9:14" x14ac:dyDescent="0.3">
      <c r="I45" s="281"/>
      <c r="J45" s="281"/>
      <c r="K45" s="281"/>
      <c r="L45" s="281"/>
      <c r="M45" s="281"/>
      <c r="N45" s="281"/>
    </row>
    <row r="46" spans="9:14" x14ac:dyDescent="0.3">
      <c r="I46" s="281"/>
      <c r="J46" s="281"/>
      <c r="K46" s="281"/>
      <c r="L46" s="281"/>
      <c r="M46" s="281"/>
      <c r="N46" s="281"/>
    </row>
    <row r="47" spans="9:14" x14ac:dyDescent="0.3">
      <c r="I47" s="281"/>
      <c r="J47" s="281"/>
      <c r="K47" s="281"/>
      <c r="L47" s="281"/>
      <c r="M47" s="281"/>
      <c r="N47" s="281"/>
    </row>
    <row r="48" spans="9:14" x14ac:dyDescent="0.3">
      <c r="I48" s="281"/>
      <c r="J48" s="281"/>
      <c r="K48" s="281"/>
      <c r="L48" s="281"/>
      <c r="M48" s="281"/>
      <c r="N48" s="281"/>
    </row>
    <row r="49" spans="9:14" x14ac:dyDescent="0.3">
      <c r="I49" s="281"/>
      <c r="J49" s="281"/>
      <c r="K49" s="281"/>
      <c r="L49" s="281"/>
      <c r="M49" s="281"/>
      <c r="N49" s="281"/>
    </row>
    <row r="50" spans="9:14" x14ac:dyDescent="0.3">
      <c r="I50" s="281"/>
      <c r="J50" s="281"/>
      <c r="K50" s="281"/>
      <c r="L50" s="281"/>
      <c r="M50" s="281"/>
      <c r="N50" s="281"/>
    </row>
    <row r="51" spans="9:14" x14ac:dyDescent="0.3">
      <c r="I51" s="281"/>
      <c r="J51" s="281"/>
      <c r="K51" s="281"/>
      <c r="L51" s="281"/>
      <c r="M51" s="281"/>
      <c r="N51" s="281"/>
    </row>
    <row r="52" spans="9:14" x14ac:dyDescent="0.3">
      <c r="I52" s="281"/>
      <c r="J52" s="281"/>
      <c r="K52" s="281"/>
      <c r="L52" s="281"/>
      <c r="M52" s="281"/>
      <c r="N52" s="281"/>
    </row>
    <row r="53" spans="9:14" x14ac:dyDescent="0.3">
      <c r="I53" s="281"/>
      <c r="J53" s="281"/>
      <c r="K53" s="281"/>
      <c r="L53" s="281"/>
      <c r="M53" s="281"/>
      <c r="N53" s="281"/>
    </row>
    <row r="54" spans="9:14" x14ac:dyDescent="0.3">
      <c r="I54" s="281"/>
      <c r="J54" s="281"/>
      <c r="K54" s="281"/>
      <c r="L54" s="281"/>
      <c r="M54" s="281"/>
      <c r="N54" s="281"/>
    </row>
    <row r="55" spans="9:14" x14ac:dyDescent="0.3">
      <c r="I55" s="281"/>
      <c r="J55" s="281"/>
      <c r="K55" s="281"/>
      <c r="L55" s="281"/>
      <c r="M55" s="281"/>
      <c r="N55" s="281"/>
    </row>
    <row r="56" spans="9:14" x14ac:dyDescent="0.3">
      <c r="I56" s="281"/>
      <c r="J56" s="281"/>
      <c r="K56" s="281"/>
      <c r="L56" s="281"/>
      <c r="M56" s="281"/>
      <c r="N56" s="281"/>
    </row>
    <row r="57" spans="9:14" x14ac:dyDescent="0.3">
      <c r="I57" s="281"/>
      <c r="J57" s="281"/>
      <c r="K57" s="281"/>
      <c r="L57" s="281"/>
      <c r="M57" s="281"/>
      <c r="N57" s="281"/>
    </row>
    <row r="58" spans="9:14" x14ac:dyDescent="0.3">
      <c r="I58" s="281"/>
      <c r="J58" s="281"/>
      <c r="K58" s="281"/>
      <c r="L58" s="281"/>
      <c r="M58" s="281"/>
      <c r="N58" s="281"/>
    </row>
    <row r="59" spans="9:14" x14ac:dyDescent="0.3">
      <c r="I59" s="281"/>
      <c r="J59" s="281"/>
      <c r="K59" s="281"/>
      <c r="L59" s="281"/>
      <c r="M59" s="281"/>
      <c r="N59" s="281"/>
    </row>
    <row r="60" spans="9:14" x14ac:dyDescent="0.3">
      <c r="I60" s="281"/>
      <c r="J60" s="281"/>
      <c r="K60" s="281"/>
      <c r="L60" s="281"/>
      <c r="M60" s="281"/>
      <c r="N60" s="281"/>
    </row>
  </sheetData>
  <mergeCells count="20">
    <mergeCell ref="A2:C2"/>
    <mergeCell ref="E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A14:C14"/>
    <mergeCell ref="B15:C15"/>
    <mergeCell ref="E15:H15"/>
    <mergeCell ref="B16:C16"/>
    <mergeCell ref="B17:C17"/>
    <mergeCell ref="A19:C19"/>
    <mergeCell ref="A20:B20"/>
    <mergeCell ref="A21:B21"/>
  </mergeCells>
  <pageMargins left="0.7" right="0.7" top="0.75" bottom="0.75" header="0.3" footer="0.3"/>
  <pageSetup scale="6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"/>
  <sheetViews>
    <sheetView workbookViewId="0">
      <selection activeCell="E2" sqref="E2:E4"/>
    </sheetView>
  </sheetViews>
  <sheetFormatPr defaultRowHeight="14.4" x14ac:dyDescent="0.3"/>
  <cols>
    <col min="1" max="1" width="43" customWidth="1"/>
    <col min="2" max="2" width="33.5546875" customWidth="1"/>
    <col min="3" max="3" width="27.5546875" customWidth="1"/>
    <col min="4" max="4" width="23" customWidth="1"/>
    <col min="5" max="5" width="36.44140625" customWidth="1"/>
  </cols>
  <sheetData>
    <row r="1" spans="1:5" ht="45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477</v>
      </c>
      <c r="B2" s="116" t="s">
        <v>480</v>
      </c>
      <c r="C2" s="167">
        <v>43985</v>
      </c>
      <c r="D2" s="116">
        <v>246</v>
      </c>
      <c r="E2" s="116">
        <v>246</v>
      </c>
    </row>
    <row r="3" spans="1:5" ht="15.6" x14ac:dyDescent="0.3">
      <c r="A3" s="227" t="s">
        <v>478</v>
      </c>
      <c r="B3" s="116" t="s">
        <v>481</v>
      </c>
      <c r="C3" s="167">
        <v>43985</v>
      </c>
      <c r="D3" s="116">
        <v>196</v>
      </c>
      <c r="E3" s="116">
        <v>196</v>
      </c>
    </row>
    <row r="4" spans="1:5" ht="15.6" x14ac:dyDescent="0.3">
      <c r="A4" s="227" t="s">
        <v>479</v>
      </c>
      <c r="B4" s="116" t="s">
        <v>482</v>
      </c>
      <c r="C4" s="167">
        <v>43985</v>
      </c>
      <c r="D4" s="116">
        <v>270</v>
      </c>
      <c r="E4" s="116">
        <v>270</v>
      </c>
    </row>
    <row r="5" spans="1:5" ht="16.2" thickBot="1" x14ac:dyDescent="0.35">
      <c r="B5" s="138" t="s">
        <v>188</v>
      </c>
      <c r="C5" s="121"/>
      <c r="D5" s="139">
        <f>SUM(D2:D4)</f>
        <v>712</v>
      </c>
      <c r="E5" s="139">
        <f>SUM(E2:E4)</f>
        <v>712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"/>
  <sheetViews>
    <sheetView workbookViewId="0">
      <selection activeCell="E2" sqref="E2:E4"/>
    </sheetView>
  </sheetViews>
  <sheetFormatPr defaultRowHeight="14.4" x14ac:dyDescent="0.3"/>
  <cols>
    <col min="1" max="1" width="43" customWidth="1"/>
    <col min="2" max="2" width="33.5546875" customWidth="1"/>
    <col min="3" max="3" width="27.5546875" customWidth="1"/>
    <col min="4" max="4" width="23" customWidth="1"/>
    <col min="5" max="5" width="36.44140625" customWidth="1"/>
  </cols>
  <sheetData>
    <row r="1" spans="1:5" ht="45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474</v>
      </c>
      <c r="B2" s="116" t="s">
        <v>473</v>
      </c>
      <c r="C2" s="167">
        <v>43984</v>
      </c>
      <c r="D2" s="116">
        <v>137</v>
      </c>
      <c r="E2" s="116">
        <v>137</v>
      </c>
    </row>
    <row r="3" spans="1:5" ht="15.6" x14ac:dyDescent="0.3">
      <c r="A3" s="227" t="s">
        <v>475</v>
      </c>
      <c r="B3" s="116" t="s">
        <v>473</v>
      </c>
      <c r="C3" s="167">
        <v>43984</v>
      </c>
      <c r="D3" s="116">
        <v>89</v>
      </c>
      <c r="E3" s="116">
        <v>89</v>
      </c>
    </row>
    <row r="4" spans="1:5" ht="15.6" x14ac:dyDescent="0.3">
      <c r="A4" s="227" t="s">
        <v>476</v>
      </c>
      <c r="B4" s="116" t="s">
        <v>473</v>
      </c>
      <c r="C4" s="167">
        <v>43984</v>
      </c>
      <c r="D4" s="116">
        <v>89</v>
      </c>
      <c r="E4" s="116">
        <v>89</v>
      </c>
    </row>
    <row r="5" spans="1:5" ht="16.2" thickBot="1" x14ac:dyDescent="0.35">
      <c r="B5" s="138" t="s">
        <v>188</v>
      </c>
      <c r="C5" s="121"/>
      <c r="D5" s="139">
        <f>SUM(D2:D4)</f>
        <v>315</v>
      </c>
      <c r="E5" s="139">
        <f>SUM(E2:E4)</f>
        <v>315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43" customWidth="1"/>
    <col min="2" max="2" width="33.5546875" customWidth="1"/>
    <col min="3" max="3" width="27.5546875" customWidth="1"/>
    <col min="4" max="4" width="23" customWidth="1"/>
    <col min="5" max="5" width="36.44140625" customWidth="1"/>
  </cols>
  <sheetData>
    <row r="1" spans="1:5" ht="45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664</v>
      </c>
      <c r="B2" s="116" t="s">
        <v>663</v>
      </c>
      <c r="C2" s="167">
        <v>44000</v>
      </c>
      <c r="D2" s="116">
        <v>90</v>
      </c>
      <c r="E2" s="116">
        <v>90</v>
      </c>
    </row>
    <row r="3" spans="1:5" ht="16.2" thickBot="1" x14ac:dyDescent="0.35">
      <c r="B3" s="138" t="s">
        <v>188</v>
      </c>
      <c r="C3" s="121"/>
      <c r="D3" s="139">
        <f>SUM(D2:D2)</f>
        <v>90</v>
      </c>
      <c r="E3" s="139">
        <f>SUM(E2:E2)</f>
        <v>90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43" customWidth="1"/>
    <col min="2" max="2" width="33.5546875" customWidth="1"/>
    <col min="3" max="3" width="27.5546875" customWidth="1"/>
    <col min="4" max="4" width="23" customWidth="1"/>
    <col min="5" max="5" width="36.44140625" customWidth="1"/>
  </cols>
  <sheetData>
    <row r="1" spans="1:5" ht="45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608</v>
      </c>
      <c r="B2" s="116" t="s">
        <v>609</v>
      </c>
      <c r="C2" s="167">
        <v>43998</v>
      </c>
      <c r="D2" s="116">
        <v>40</v>
      </c>
      <c r="E2" s="116">
        <v>40</v>
      </c>
    </row>
    <row r="3" spans="1:5" ht="16.2" thickBot="1" x14ac:dyDescent="0.35">
      <c r="B3" s="138" t="s">
        <v>188</v>
      </c>
      <c r="C3" s="121"/>
      <c r="D3" s="139">
        <f>SUM(D2:D2)</f>
        <v>40</v>
      </c>
      <c r="E3" s="139">
        <f>SUM(E2:E2)</f>
        <v>40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"/>
  <sheetViews>
    <sheetView workbookViewId="0">
      <selection activeCell="A2" sqref="A2:A3"/>
    </sheetView>
  </sheetViews>
  <sheetFormatPr defaultRowHeight="14.4" x14ac:dyDescent="0.3"/>
  <cols>
    <col min="1" max="1" width="50.44140625" customWidth="1"/>
    <col min="2" max="2" width="35.88671875" customWidth="1"/>
    <col min="3" max="3" width="27.44140625" customWidth="1"/>
    <col min="4" max="4" width="26.5546875" customWidth="1"/>
    <col min="5" max="5" width="25.5546875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650</v>
      </c>
      <c r="B2" s="116" t="s">
        <v>651</v>
      </c>
      <c r="C2" s="167">
        <v>43999</v>
      </c>
      <c r="D2" s="116">
        <v>94</v>
      </c>
      <c r="E2" s="116">
        <v>94</v>
      </c>
    </row>
    <row r="3" spans="1:5" ht="15.6" x14ac:dyDescent="0.3">
      <c r="A3" s="227" t="s">
        <v>652</v>
      </c>
      <c r="B3" s="116" t="s">
        <v>651</v>
      </c>
      <c r="C3" s="167">
        <v>43999</v>
      </c>
      <c r="D3" s="116">
        <v>230</v>
      </c>
      <c r="E3" s="116">
        <v>230</v>
      </c>
    </row>
    <row r="4" spans="1:5" ht="16.2" thickBot="1" x14ac:dyDescent="0.35">
      <c r="B4" s="138" t="s">
        <v>188</v>
      </c>
      <c r="C4" s="121"/>
      <c r="D4" s="139">
        <f>SUM(D2:D3)</f>
        <v>324</v>
      </c>
      <c r="E4" s="139">
        <f>SUM(E2:E3)</f>
        <v>324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workbookViewId="0">
      <selection activeCell="A2" sqref="A2:A4"/>
    </sheetView>
  </sheetViews>
  <sheetFormatPr defaultRowHeight="14.4" x14ac:dyDescent="0.3"/>
  <cols>
    <col min="1" max="1" width="43" customWidth="1"/>
    <col min="2" max="2" width="33.5546875" customWidth="1"/>
    <col min="3" max="3" width="27.5546875" customWidth="1"/>
    <col min="4" max="4" width="23" customWidth="1"/>
    <col min="5" max="5" width="36.44140625" customWidth="1"/>
  </cols>
  <sheetData>
    <row r="1" spans="1:5" ht="45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417</v>
      </c>
      <c r="B2" s="116" t="s">
        <v>414</v>
      </c>
      <c r="C2" s="167">
        <v>43979</v>
      </c>
      <c r="D2" s="116">
        <v>40</v>
      </c>
      <c r="E2" s="116">
        <v>40</v>
      </c>
    </row>
    <row r="3" spans="1:5" ht="15.6" x14ac:dyDescent="0.3">
      <c r="A3" s="227" t="s">
        <v>416</v>
      </c>
      <c r="B3" s="116" t="s">
        <v>414</v>
      </c>
      <c r="C3" s="167">
        <v>43979</v>
      </c>
      <c r="D3" s="116">
        <v>40</v>
      </c>
      <c r="E3" s="116">
        <v>87</v>
      </c>
    </row>
    <row r="4" spans="1:5" ht="15.6" x14ac:dyDescent="0.3">
      <c r="A4" s="227" t="s">
        <v>415</v>
      </c>
      <c r="B4" s="116" t="s">
        <v>414</v>
      </c>
      <c r="C4" s="167">
        <v>43979</v>
      </c>
      <c r="D4" s="116">
        <v>30</v>
      </c>
      <c r="E4" s="116">
        <v>45</v>
      </c>
    </row>
    <row r="5" spans="1:5" ht="16.2" thickBot="1" x14ac:dyDescent="0.35">
      <c r="B5" s="138" t="s">
        <v>188</v>
      </c>
      <c r="C5" s="121"/>
      <c r="D5" s="139">
        <f>SUM(D2:D4)</f>
        <v>110</v>
      </c>
      <c r="E5" s="139">
        <f>SUM(E2:E4)</f>
        <v>172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7"/>
  <sheetViews>
    <sheetView workbookViewId="0">
      <selection activeCell="E2" sqref="E2:E5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449</v>
      </c>
      <c r="B2" s="116" t="s">
        <v>450</v>
      </c>
      <c r="C2" s="167">
        <v>43983</v>
      </c>
      <c r="D2" s="116">
        <v>180</v>
      </c>
      <c r="E2" s="116">
        <v>180</v>
      </c>
    </row>
    <row r="3" spans="1:5" ht="15.6" x14ac:dyDescent="0.3">
      <c r="A3" s="227" t="s">
        <v>457</v>
      </c>
      <c r="B3" s="116" t="s">
        <v>459</v>
      </c>
      <c r="C3" s="167">
        <v>43983</v>
      </c>
      <c r="D3" s="116">
        <v>197</v>
      </c>
      <c r="E3" s="116">
        <v>197</v>
      </c>
    </row>
    <row r="4" spans="1:5" ht="15.6" x14ac:dyDescent="0.3">
      <c r="A4" s="227" t="s">
        <v>458</v>
      </c>
      <c r="B4" s="116" t="s">
        <v>450</v>
      </c>
      <c r="C4" s="167">
        <v>43983</v>
      </c>
      <c r="D4" s="116">
        <v>160</v>
      </c>
      <c r="E4" s="116">
        <v>160</v>
      </c>
    </row>
    <row r="5" spans="1:5" ht="15.6" x14ac:dyDescent="0.3">
      <c r="A5" s="227" t="s">
        <v>221</v>
      </c>
      <c r="B5" s="116" t="s">
        <v>459</v>
      </c>
      <c r="C5" s="167">
        <v>43983</v>
      </c>
      <c r="D5" s="116">
        <v>152</v>
      </c>
      <c r="E5" s="116">
        <v>152</v>
      </c>
    </row>
    <row r="6" spans="1:5" ht="15.6" x14ac:dyDescent="0.3">
      <c r="A6" s="227"/>
      <c r="B6" s="116"/>
      <c r="C6" s="167"/>
      <c r="D6" s="116"/>
      <c r="E6" s="116"/>
    </row>
    <row r="7" spans="1:5" ht="16.2" thickBot="1" x14ac:dyDescent="0.35">
      <c r="B7" s="138" t="s">
        <v>188</v>
      </c>
      <c r="C7" s="121"/>
      <c r="D7" s="139">
        <f>SUM(D2:D6)</f>
        <v>689</v>
      </c>
      <c r="E7" s="139">
        <f>SUM(E2:E6)</f>
        <v>689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43.6640625" customWidth="1"/>
    <col min="2" max="2" width="24.5546875" customWidth="1"/>
    <col min="3" max="3" width="15.88671875" customWidth="1"/>
    <col min="4" max="4" width="22" customWidth="1"/>
    <col min="5" max="5" width="19.5546875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633</v>
      </c>
      <c r="B2" s="116" t="s">
        <v>653</v>
      </c>
      <c r="C2" s="167">
        <v>43999</v>
      </c>
      <c r="D2" s="116">
        <v>130</v>
      </c>
      <c r="E2" s="116">
        <v>130</v>
      </c>
    </row>
    <row r="3" spans="1:5" ht="16.2" thickBot="1" x14ac:dyDescent="0.35">
      <c r="B3" s="138" t="s">
        <v>188</v>
      </c>
      <c r="C3" s="121"/>
      <c r="D3" s="139">
        <f>SUM(D2:D2)</f>
        <v>130</v>
      </c>
      <c r="E3" s="139">
        <f>SUM(E2:E2)</f>
        <v>130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563</v>
      </c>
      <c r="B2" s="116" t="s">
        <v>256</v>
      </c>
      <c r="C2" s="167">
        <v>43993</v>
      </c>
      <c r="D2" s="116">
        <v>70</v>
      </c>
      <c r="E2" s="116">
        <v>70</v>
      </c>
    </row>
    <row r="3" spans="1:5" ht="16.2" thickBot="1" x14ac:dyDescent="0.35">
      <c r="B3" s="138" t="s">
        <v>188</v>
      </c>
      <c r="C3" s="121"/>
      <c r="D3" s="139">
        <f>SUM(D2:D2)</f>
        <v>70</v>
      </c>
      <c r="E3" s="139">
        <f>SUM(E2:E2)</f>
        <v>70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610</v>
      </c>
      <c r="B2" s="116" t="s">
        <v>611</v>
      </c>
      <c r="C2" s="167">
        <v>43998</v>
      </c>
      <c r="D2" s="116">
        <v>80</v>
      </c>
      <c r="E2" s="116">
        <v>80</v>
      </c>
    </row>
    <row r="3" spans="1:5" ht="16.2" thickBot="1" x14ac:dyDescent="0.35">
      <c r="B3" s="138" t="s">
        <v>188</v>
      </c>
      <c r="C3" s="121"/>
      <c r="D3" s="139">
        <f>SUM(D2:D2)</f>
        <v>80</v>
      </c>
      <c r="E3" s="139">
        <f>SUM(E2:E2)</f>
        <v>80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5"/>
  <sheetViews>
    <sheetView workbookViewId="0">
      <selection activeCell="E2" sqref="E2:E4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383</v>
      </c>
      <c r="B2" s="116" t="s">
        <v>382</v>
      </c>
      <c r="C2" s="167">
        <v>43978</v>
      </c>
      <c r="D2" s="116">
        <v>152</v>
      </c>
      <c r="E2" s="116">
        <v>152</v>
      </c>
    </row>
    <row r="3" spans="1:5" ht="15.6" x14ac:dyDescent="0.3">
      <c r="A3" s="227" t="s">
        <v>384</v>
      </c>
      <c r="B3" s="116" t="s">
        <v>382</v>
      </c>
      <c r="C3" s="167">
        <v>43978</v>
      </c>
      <c r="D3" s="116">
        <v>425</v>
      </c>
      <c r="E3" s="116">
        <v>425</v>
      </c>
    </row>
    <row r="4" spans="1:5" ht="15.6" x14ac:dyDescent="0.3">
      <c r="A4" s="343" t="s">
        <v>547</v>
      </c>
      <c r="B4" s="344" t="s">
        <v>382</v>
      </c>
      <c r="C4" s="345">
        <v>43992</v>
      </c>
      <c r="D4" s="346">
        <v>165</v>
      </c>
      <c r="E4" s="346">
        <v>165</v>
      </c>
    </row>
    <row r="5" spans="1:5" ht="16.2" thickBot="1" x14ac:dyDescent="0.35">
      <c r="B5" s="138" t="s">
        <v>188</v>
      </c>
      <c r="C5" s="121"/>
      <c r="D5" s="139">
        <f>SUM(D2:D4)</f>
        <v>742</v>
      </c>
      <c r="E5" s="139">
        <f>SUM(E2:E4)</f>
        <v>742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33.33203125" customWidth="1"/>
    <col min="2" max="2" width="21" customWidth="1"/>
    <col min="3" max="3" width="17.109375" customWidth="1"/>
    <col min="4" max="4" width="24.109375" customWidth="1"/>
    <col min="5" max="5" width="27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656</v>
      </c>
      <c r="B2" s="116" t="s">
        <v>657</v>
      </c>
      <c r="C2" s="167">
        <v>43999</v>
      </c>
      <c r="D2" s="116">
        <v>250</v>
      </c>
      <c r="E2" s="116">
        <v>250</v>
      </c>
    </row>
    <row r="3" spans="1:5" ht="16.2" thickBot="1" x14ac:dyDescent="0.35">
      <c r="B3" s="138" t="s">
        <v>188</v>
      </c>
      <c r="C3" s="121"/>
      <c r="D3" s="139">
        <f>SUM(D2:D2)</f>
        <v>250</v>
      </c>
      <c r="E3" s="139">
        <f>SUM(E2:E2)</f>
        <v>250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3"/>
  <sheetViews>
    <sheetView workbookViewId="0">
      <selection activeCell="A2" sqref="A2"/>
    </sheetView>
  </sheetViews>
  <sheetFormatPr defaultRowHeight="14.4" x14ac:dyDescent="0.3"/>
  <cols>
    <col min="1" max="1" width="56" customWidth="1"/>
    <col min="2" max="3" width="24.88671875" customWidth="1"/>
    <col min="4" max="4" width="23.5546875" customWidth="1"/>
    <col min="5" max="5" width="23.88671875" customWidth="1"/>
  </cols>
  <sheetData>
    <row r="1" spans="1:5" ht="62.25" customHeight="1" thickBot="1" x14ac:dyDescent="0.35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5.6" x14ac:dyDescent="0.3">
      <c r="A2" s="134" t="s">
        <v>248</v>
      </c>
      <c r="B2" s="117" t="s">
        <v>249</v>
      </c>
      <c r="C2" s="169">
        <v>43969</v>
      </c>
      <c r="D2" s="117">
        <v>1170</v>
      </c>
      <c r="E2" s="118">
        <v>1170</v>
      </c>
    </row>
    <row r="3" spans="1:5" ht="16.2" thickBot="1" x14ac:dyDescent="0.35">
      <c r="B3" s="138" t="s">
        <v>188</v>
      </c>
      <c r="C3" s="121"/>
      <c r="D3" s="139">
        <f>SUM(D2:D2)</f>
        <v>1170</v>
      </c>
      <c r="E3" s="139">
        <f>SUM(E2:E2)</f>
        <v>1170</v>
      </c>
    </row>
  </sheetData>
  <pageMargins left="0.7" right="0.7" top="0.75" bottom="0.75" header="0.3" footer="0.3"/>
  <pageSetup scale="8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7"/>
  <sheetViews>
    <sheetView workbookViewId="0">
      <selection activeCell="E2" sqref="E2:E5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454</v>
      </c>
      <c r="B2" s="116" t="s">
        <v>453</v>
      </c>
      <c r="C2" s="167">
        <v>43983</v>
      </c>
      <c r="D2" s="116">
        <v>200</v>
      </c>
      <c r="E2" s="116">
        <v>200</v>
      </c>
    </row>
    <row r="3" spans="1:5" ht="15.6" x14ac:dyDescent="0.3">
      <c r="A3" s="227" t="s">
        <v>455</v>
      </c>
      <c r="B3" s="116" t="s">
        <v>453</v>
      </c>
      <c r="C3" s="167">
        <v>43983</v>
      </c>
      <c r="D3" s="116">
        <v>150</v>
      </c>
      <c r="E3" s="116">
        <v>150</v>
      </c>
    </row>
    <row r="4" spans="1:5" ht="15.6" x14ac:dyDescent="0.3">
      <c r="A4" s="227" t="s">
        <v>451</v>
      </c>
      <c r="B4" s="116" t="s">
        <v>453</v>
      </c>
      <c r="C4" s="167">
        <v>43983</v>
      </c>
      <c r="D4" s="116">
        <v>195</v>
      </c>
      <c r="E4" s="116">
        <v>195</v>
      </c>
    </row>
    <row r="5" spans="1:5" ht="15.6" x14ac:dyDescent="0.3">
      <c r="A5" s="227" t="s">
        <v>452</v>
      </c>
      <c r="B5" s="116" t="s">
        <v>453</v>
      </c>
      <c r="C5" s="167">
        <v>43983</v>
      </c>
      <c r="D5" s="116">
        <v>150</v>
      </c>
      <c r="E5" s="116">
        <v>175</v>
      </c>
    </row>
    <row r="6" spans="1:5" ht="15.6" x14ac:dyDescent="0.3">
      <c r="A6" s="227"/>
      <c r="B6" s="116"/>
      <c r="C6" s="167"/>
      <c r="D6" s="116"/>
      <c r="E6" s="116"/>
    </row>
    <row r="7" spans="1:5" ht="16.2" thickBot="1" x14ac:dyDescent="0.35">
      <c r="B7" s="138" t="s">
        <v>188</v>
      </c>
      <c r="C7" s="121"/>
      <c r="D7" s="139">
        <f>SUM(D2:D6)</f>
        <v>695</v>
      </c>
      <c r="E7" s="139">
        <f>SUM(E2:E6)</f>
        <v>720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8"/>
  <sheetViews>
    <sheetView workbookViewId="0">
      <selection activeCell="E2" sqref="E2:E7"/>
    </sheetView>
  </sheetViews>
  <sheetFormatPr defaultRowHeight="14.4" x14ac:dyDescent="0.3"/>
  <cols>
    <col min="1" max="1" width="51.109375" customWidth="1"/>
    <col min="2" max="2" width="19.5546875" customWidth="1"/>
    <col min="3" max="3" width="18.33203125" customWidth="1"/>
    <col min="4" max="4" width="21.44140625" customWidth="1"/>
    <col min="5" max="5" width="20" customWidth="1"/>
  </cols>
  <sheetData>
    <row r="1" spans="1:5" ht="39.75" customHeight="1" x14ac:dyDescent="0.3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5.6" x14ac:dyDescent="0.3">
      <c r="A2" s="135" t="s">
        <v>345</v>
      </c>
      <c r="B2" s="116" t="s">
        <v>344</v>
      </c>
      <c r="C2" s="165">
        <v>43977</v>
      </c>
      <c r="D2" s="116">
        <v>200</v>
      </c>
      <c r="E2" s="116">
        <v>200</v>
      </c>
    </row>
    <row r="3" spans="1:5" ht="15.6" x14ac:dyDescent="0.3">
      <c r="A3" s="135" t="s">
        <v>346</v>
      </c>
      <c r="B3" s="116" t="s">
        <v>344</v>
      </c>
      <c r="C3" s="165">
        <v>43977</v>
      </c>
      <c r="D3" s="116">
        <v>200</v>
      </c>
      <c r="E3" s="116">
        <v>200</v>
      </c>
    </row>
    <row r="4" spans="1:5" ht="15.6" x14ac:dyDescent="0.3">
      <c r="A4" s="135" t="s">
        <v>347</v>
      </c>
      <c r="B4" s="116" t="s">
        <v>344</v>
      </c>
      <c r="C4" s="165">
        <v>43977</v>
      </c>
      <c r="D4" s="116">
        <v>215</v>
      </c>
      <c r="E4" s="116">
        <v>215</v>
      </c>
    </row>
    <row r="5" spans="1:5" ht="15.6" x14ac:dyDescent="0.3">
      <c r="A5" s="135" t="s">
        <v>348</v>
      </c>
      <c r="B5" s="116" t="s">
        <v>344</v>
      </c>
      <c r="C5" s="165">
        <v>43977</v>
      </c>
      <c r="D5" s="116">
        <v>175</v>
      </c>
      <c r="E5" s="116">
        <v>175</v>
      </c>
    </row>
    <row r="6" spans="1:5" ht="15.6" x14ac:dyDescent="0.3">
      <c r="A6" s="227" t="s">
        <v>546</v>
      </c>
      <c r="B6" s="116" t="s">
        <v>344</v>
      </c>
      <c r="C6" s="167">
        <v>43992</v>
      </c>
      <c r="D6" s="116">
        <v>123</v>
      </c>
      <c r="E6" s="116">
        <v>123</v>
      </c>
    </row>
    <row r="7" spans="1:5" ht="15.6" x14ac:dyDescent="0.3">
      <c r="A7" s="227" t="s">
        <v>545</v>
      </c>
      <c r="B7" s="116" t="s">
        <v>344</v>
      </c>
      <c r="C7" s="167">
        <v>43992</v>
      </c>
      <c r="D7" s="116">
        <v>150</v>
      </c>
      <c r="E7" s="116">
        <v>150</v>
      </c>
    </row>
    <row r="8" spans="1:5" ht="16.2" thickBot="1" x14ac:dyDescent="0.35">
      <c r="B8" s="138" t="s">
        <v>188</v>
      </c>
      <c r="C8" s="121"/>
      <c r="D8" s="139">
        <f>SUM(D2:D7)</f>
        <v>1063</v>
      </c>
      <c r="E8" s="139">
        <f>SUM(E2:E7)</f>
        <v>1063</v>
      </c>
    </row>
  </sheetData>
  <pageMargins left="0.25" right="0.25" top="0.75" bottom="0.75" header="0.3" footer="0.3"/>
  <pageSetup fitToHeight="0" orientation="landscape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3"/>
  <sheetViews>
    <sheetView workbookViewId="0">
      <selection activeCell="A2" sqref="A2"/>
    </sheetView>
  </sheetViews>
  <sheetFormatPr defaultRowHeight="14.4" x14ac:dyDescent="0.3"/>
  <cols>
    <col min="1" max="1" width="45.44140625" customWidth="1"/>
    <col min="2" max="2" width="27.5546875" customWidth="1"/>
    <col min="3" max="3" width="27.6640625" customWidth="1"/>
    <col min="4" max="4" width="24.33203125" customWidth="1"/>
    <col min="5" max="5" width="20" customWidth="1"/>
    <col min="6" max="6" width="18.88671875" customWidth="1"/>
  </cols>
  <sheetData>
    <row r="1" spans="1:6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  <c r="F1" s="115" t="s">
        <v>509</v>
      </c>
    </row>
    <row r="2" spans="1:6" x14ac:dyDescent="0.3">
      <c r="A2" s="311" t="s">
        <v>536</v>
      </c>
      <c r="B2" s="306" t="s">
        <v>542</v>
      </c>
      <c r="C2" s="312">
        <v>43991</v>
      </c>
      <c r="D2" s="316">
        <v>250</v>
      </c>
      <c r="E2" s="316">
        <v>250</v>
      </c>
      <c r="F2" s="322" t="s">
        <v>514</v>
      </c>
    </row>
    <row r="3" spans="1:6" ht="16.2" thickBot="1" x14ac:dyDescent="0.35">
      <c r="B3" s="138" t="s">
        <v>188</v>
      </c>
      <c r="C3" s="121"/>
      <c r="D3" s="139">
        <f>SUM(D2)</f>
        <v>250</v>
      </c>
      <c r="E3" s="139">
        <f>SUM(E2)</f>
        <v>250</v>
      </c>
    </row>
  </sheetData>
  <pageMargins left="0.7" right="0.7" top="0.75" bottom="0.75" header="0.3" footer="0.3"/>
  <pageSetup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I5"/>
  <sheetViews>
    <sheetView workbookViewId="0">
      <selection activeCell="A2" sqref="A2:A4"/>
    </sheetView>
  </sheetViews>
  <sheetFormatPr defaultRowHeight="14.4" x14ac:dyDescent="0.3"/>
  <cols>
    <col min="1" max="1" width="45.44140625" customWidth="1"/>
    <col min="2" max="2" width="27.5546875" customWidth="1"/>
    <col min="3" max="3" width="27.6640625" customWidth="1"/>
    <col min="4" max="4" width="24.33203125" customWidth="1"/>
    <col min="5" max="5" width="20" customWidth="1"/>
    <col min="6" max="6" width="18.88671875" customWidth="1"/>
  </cols>
  <sheetData>
    <row r="1" spans="1:3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  <c r="F1" s="115" t="s">
        <v>509</v>
      </c>
    </row>
    <row r="2" spans="1:35" s="307" customFormat="1" x14ac:dyDescent="0.3">
      <c r="A2" s="512" t="s">
        <v>528</v>
      </c>
      <c r="B2" s="614" t="s">
        <v>525</v>
      </c>
      <c r="C2" s="616">
        <v>43990</v>
      </c>
      <c r="D2" s="310">
        <v>79</v>
      </c>
      <c r="E2" s="310">
        <v>79</v>
      </c>
      <c r="F2" s="305" t="s">
        <v>527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s="307" customFormat="1" x14ac:dyDescent="0.3">
      <c r="A3" s="513"/>
      <c r="B3" s="615"/>
      <c r="C3" s="617"/>
      <c r="D3" s="310">
        <v>50</v>
      </c>
      <c r="E3" s="310">
        <v>50</v>
      </c>
      <c r="F3" s="305" t="s">
        <v>514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5" x14ac:dyDescent="0.3">
      <c r="A4" s="311" t="s">
        <v>518</v>
      </c>
      <c r="B4" s="306" t="s">
        <v>525</v>
      </c>
      <c r="C4" s="312">
        <v>43990</v>
      </c>
      <c r="D4" s="306">
        <v>150</v>
      </c>
      <c r="E4" s="306">
        <v>150</v>
      </c>
      <c r="F4" s="313" t="s">
        <v>514</v>
      </c>
    </row>
    <row r="5" spans="1:35" ht="16.2" thickBot="1" x14ac:dyDescent="0.35">
      <c r="B5" s="138" t="s">
        <v>188</v>
      </c>
      <c r="C5" s="121"/>
      <c r="D5" s="139">
        <f>SUM(D2:D4)</f>
        <v>279</v>
      </c>
      <c r="E5" s="139">
        <f>SUM(E2:E4)</f>
        <v>279</v>
      </c>
    </row>
  </sheetData>
  <mergeCells count="3">
    <mergeCell ref="A2:A3"/>
    <mergeCell ref="B2:B3"/>
    <mergeCell ref="C2:C3"/>
  </mergeCells>
  <pageMargins left="0.7" right="0.7" top="0.75" bottom="0.75" header="0.3" footer="0.3"/>
  <pageSetup orientation="portrait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43" customWidth="1"/>
    <col min="2" max="2" width="33.5546875" customWidth="1"/>
    <col min="3" max="3" width="27.5546875" customWidth="1"/>
    <col min="4" max="4" width="23" customWidth="1"/>
    <col min="5" max="5" width="36.44140625" customWidth="1"/>
  </cols>
  <sheetData>
    <row r="1" spans="1:5" ht="45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492</v>
      </c>
      <c r="B2" s="116" t="s">
        <v>493</v>
      </c>
      <c r="C2" s="167">
        <v>43986</v>
      </c>
      <c r="D2" s="116">
        <v>65</v>
      </c>
      <c r="E2" s="116">
        <v>65</v>
      </c>
    </row>
    <row r="3" spans="1:5" ht="16.2" thickBot="1" x14ac:dyDescent="0.35">
      <c r="B3" s="138" t="s">
        <v>188</v>
      </c>
      <c r="C3" s="121"/>
      <c r="D3" s="139">
        <f>SUM(D2:D2)</f>
        <v>65</v>
      </c>
      <c r="E3" s="139">
        <f>SUM(E2:E2)</f>
        <v>65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I4"/>
  <sheetViews>
    <sheetView workbookViewId="0">
      <selection activeCell="A2" sqref="A2:A3"/>
    </sheetView>
  </sheetViews>
  <sheetFormatPr defaultRowHeight="14.4" x14ac:dyDescent="0.3"/>
  <cols>
    <col min="1" max="1" width="45.44140625" customWidth="1"/>
    <col min="2" max="2" width="27.5546875" customWidth="1"/>
    <col min="3" max="3" width="27.6640625" customWidth="1"/>
    <col min="4" max="4" width="24.33203125" customWidth="1"/>
    <col min="5" max="5" width="20" customWidth="1"/>
    <col min="6" max="6" width="18.88671875" customWidth="1"/>
  </cols>
  <sheetData>
    <row r="1" spans="1:3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  <c r="F1" s="115" t="s">
        <v>509</v>
      </c>
    </row>
    <row r="2" spans="1:35" s="307" customFormat="1" x14ac:dyDescent="0.3">
      <c r="A2" s="317" t="s">
        <v>539</v>
      </c>
      <c r="B2" s="313" t="s">
        <v>540</v>
      </c>
      <c r="C2" s="318">
        <v>43991</v>
      </c>
      <c r="D2" s="316">
        <v>175</v>
      </c>
      <c r="E2" s="316">
        <v>175</v>
      </c>
      <c r="F2" s="322" t="s">
        <v>514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5" x14ac:dyDescent="0.3">
      <c r="A3" s="311" t="s">
        <v>541</v>
      </c>
      <c r="B3" s="306" t="s">
        <v>540</v>
      </c>
      <c r="C3" s="312">
        <v>43991</v>
      </c>
      <c r="D3" s="316">
        <v>185</v>
      </c>
      <c r="E3" s="316">
        <v>190</v>
      </c>
      <c r="F3" s="322" t="s">
        <v>514</v>
      </c>
    </row>
    <row r="4" spans="1:35" ht="16.2" thickBot="1" x14ac:dyDescent="0.35">
      <c r="B4" s="138" t="s">
        <v>188</v>
      </c>
      <c r="C4" s="121"/>
      <c r="D4" s="139">
        <f>SUM(D2:D3)</f>
        <v>360</v>
      </c>
      <c r="E4" s="139">
        <f>SUM(E2:E3)</f>
        <v>365</v>
      </c>
    </row>
  </sheetData>
  <pageMargins left="0.7" right="0.7" top="0.75" bottom="0.75" header="0.3" footer="0.3"/>
  <pageSetup orientation="portrait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28"/>
  <sheetViews>
    <sheetView workbookViewId="0">
      <selection activeCell="E2" sqref="E2:E4"/>
    </sheetView>
  </sheetViews>
  <sheetFormatPr defaultRowHeight="14.4" x14ac:dyDescent="0.3"/>
  <cols>
    <col min="1" max="1" width="29.88671875" customWidth="1"/>
    <col min="2" max="2" width="19" customWidth="1"/>
    <col min="3" max="3" width="14.6640625" customWidth="1"/>
    <col min="4" max="4" width="20.44140625" customWidth="1"/>
    <col min="5" max="5" width="17.6640625" customWidth="1"/>
  </cols>
  <sheetData>
    <row r="1" spans="1:5" ht="39.7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386</v>
      </c>
      <c r="B2" s="116" t="s">
        <v>385</v>
      </c>
      <c r="C2" s="167">
        <v>43978</v>
      </c>
      <c r="D2" s="116">
        <v>109</v>
      </c>
      <c r="E2" s="116">
        <v>109</v>
      </c>
    </row>
    <row r="3" spans="1:5" ht="15.6" x14ac:dyDescent="0.3">
      <c r="A3" s="227" t="s">
        <v>387</v>
      </c>
      <c r="B3" s="116" t="s">
        <v>385</v>
      </c>
      <c r="C3" s="167">
        <v>43978</v>
      </c>
      <c r="D3" s="116">
        <v>255</v>
      </c>
      <c r="E3" s="116">
        <v>255</v>
      </c>
    </row>
    <row r="4" spans="1:5" ht="15.6" x14ac:dyDescent="0.3">
      <c r="A4" s="227" t="s">
        <v>388</v>
      </c>
      <c r="B4" s="116" t="s">
        <v>385</v>
      </c>
      <c r="C4" s="167">
        <v>43978</v>
      </c>
      <c r="D4" s="116">
        <v>170</v>
      </c>
      <c r="E4" s="116">
        <v>170</v>
      </c>
    </row>
    <row r="5" spans="1:5" ht="15.6" x14ac:dyDescent="0.3">
      <c r="A5" s="227"/>
      <c r="B5" s="116"/>
      <c r="C5" s="167"/>
      <c r="D5" s="116"/>
      <c r="E5" s="116"/>
    </row>
    <row r="6" spans="1:5" ht="16.2" thickBot="1" x14ac:dyDescent="0.35">
      <c r="B6" s="138" t="s">
        <v>188</v>
      </c>
      <c r="C6" s="121"/>
      <c r="D6" s="139">
        <f>SUM(D2:D4)</f>
        <v>534</v>
      </c>
      <c r="E6" s="139">
        <f>SUM(E2:E4)</f>
        <v>534</v>
      </c>
    </row>
    <row r="28" spans="2:2" x14ac:dyDescent="0.3">
      <c r="B28">
        <v>159200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E3"/>
  <sheetViews>
    <sheetView workbookViewId="0">
      <selection activeCell="A2" sqref="A2"/>
    </sheetView>
  </sheetViews>
  <sheetFormatPr defaultRowHeight="14.4" x14ac:dyDescent="0.3"/>
  <cols>
    <col min="1" max="1" width="56" customWidth="1"/>
    <col min="2" max="3" width="24.88671875" customWidth="1"/>
    <col min="4" max="4" width="23.5546875" customWidth="1"/>
    <col min="5" max="5" width="23.88671875" customWidth="1"/>
  </cols>
  <sheetData>
    <row r="1" spans="1:5" ht="62.25" customHeight="1" thickBot="1" x14ac:dyDescent="0.35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5.6" x14ac:dyDescent="0.3">
      <c r="A2" s="134" t="s">
        <v>246</v>
      </c>
      <c r="B2" s="117" t="s">
        <v>247</v>
      </c>
      <c r="C2" s="169">
        <v>43969</v>
      </c>
      <c r="D2" s="117">
        <v>110</v>
      </c>
      <c r="E2" s="118">
        <v>110</v>
      </c>
    </row>
    <row r="3" spans="1:5" ht="16.2" thickBot="1" x14ac:dyDescent="0.35">
      <c r="B3" s="138" t="s">
        <v>188</v>
      </c>
      <c r="C3" s="121"/>
      <c r="D3" s="139">
        <f>SUM(D2:D2)</f>
        <v>110</v>
      </c>
      <c r="E3" s="139">
        <f>SUM(E2:E2)</f>
        <v>110</v>
      </c>
    </row>
  </sheetData>
  <pageMargins left="0.7" right="0.7" top="0.75" bottom="0.75" header="0.3" footer="0.3"/>
  <pageSetup scale="8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40.6640625" customWidth="1"/>
    <col min="2" max="2" width="29.33203125" customWidth="1"/>
    <col min="3" max="3" width="22.6640625" customWidth="1"/>
    <col min="4" max="4" width="24.6640625" customWidth="1"/>
    <col min="5" max="5" width="21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654</v>
      </c>
      <c r="B2" s="116" t="s">
        <v>655</v>
      </c>
      <c r="C2" s="167">
        <v>43999</v>
      </c>
      <c r="D2" s="116">
        <v>57</v>
      </c>
      <c r="E2" s="116">
        <v>57</v>
      </c>
    </row>
    <row r="3" spans="1:5" ht="16.2" thickBot="1" x14ac:dyDescent="0.35">
      <c r="B3" s="138" t="s">
        <v>188</v>
      </c>
      <c r="C3" s="121"/>
      <c r="D3" s="139">
        <f>SUM(D2:D2)</f>
        <v>57</v>
      </c>
      <c r="E3" s="139">
        <f>SUM(E2:E2)</f>
        <v>57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4"/>
  <sheetViews>
    <sheetView workbookViewId="0">
      <selection activeCell="A2" sqref="A2:A3"/>
    </sheetView>
  </sheetViews>
  <sheetFormatPr defaultRowHeight="14.4" x14ac:dyDescent="0.3"/>
  <cols>
    <col min="1" max="1" width="38.33203125" customWidth="1"/>
    <col min="2" max="2" width="34.44140625" customWidth="1"/>
    <col min="3" max="3" width="33.88671875" customWidth="1"/>
    <col min="4" max="4" width="23" customWidth="1"/>
    <col min="5" max="5" width="30.109375" customWidth="1"/>
  </cols>
  <sheetData>
    <row r="1" spans="1:5" ht="42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567</v>
      </c>
      <c r="B2" s="116" t="s">
        <v>665</v>
      </c>
      <c r="C2" s="167">
        <v>43994</v>
      </c>
      <c r="D2" s="116">
        <v>100</v>
      </c>
      <c r="E2" s="116">
        <v>100</v>
      </c>
    </row>
    <row r="3" spans="1:5" ht="15.6" x14ac:dyDescent="0.3">
      <c r="A3" s="227" t="s">
        <v>548</v>
      </c>
      <c r="B3" s="116" t="s">
        <v>665</v>
      </c>
      <c r="C3" s="167">
        <v>44000</v>
      </c>
      <c r="D3" s="116">
        <v>110</v>
      </c>
      <c r="E3" s="116">
        <v>110</v>
      </c>
    </row>
    <row r="4" spans="1:5" ht="16.2" thickBot="1" x14ac:dyDescent="0.35">
      <c r="B4" s="138" t="s">
        <v>188</v>
      </c>
      <c r="C4" s="121"/>
      <c r="D4" s="139">
        <f>SUM(D2:D2)</f>
        <v>100</v>
      </c>
      <c r="E4" s="139">
        <f>SUM(E2:E2)</f>
        <v>100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8"/>
  <sheetViews>
    <sheetView workbookViewId="0">
      <selection activeCell="E2" sqref="E2:E6"/>
    </sheetView>
  </sheetViews>
  <sheetFormatPr defaultRowHeight="14.4" x14ac:dyDescent="0.3"/>
  <cols>
    <col min="1" max="1" width="38.33203125" customWidth="1"/>
    <col min="2" max="2" width="34.44140625" customWidth="1"/>
    <col min="3" max="3" width="33.88671875" customWidth="1"/>
    <col min="4" max="4" width="23" customWidth="1"/>
    <col min="5" max="5" width="30.109375" customWidth="1"/>
  </cols>
  <sheetData>
    <row r="1" spans="1:5" ht="42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413</v>
      </c>
      <c r="B2" s="116" t="s">
        <v>408</v>
      </c>
      <c r="C2" s="167">
        <v>43979</v>
      </c>
      <c r="D2" s="116">
        <v>136</v>
      </c>
      <c r="E2" s="116">
        <v>136</v>
      </c>
    </row>
    <row r="3" spans="1:5" ht="15.6" x14ac:dyDescent="0.3">
      <c r="A3" s="227" t="s">
        <v>409</v>
      </c>
      <c r="B3" s="116" t="s">
        <v>408</v>
      </c>
      <c r="C3" s="167">
        <v>43979</v>
      </c>
      <c r="D3" s="116">
        <v>120</v>
      </c>
      <c r="E3" s="116">
        <v>120</v>
      </c>
    </row>
    <row r="4" spans="1:5" ht="15.6" x14ac:dyDescent="0.3">
      <c r="A4" s="227" t="s">
        <v>410</v>
      </c>
      <c r="B4" s="116" t="s">
        <v>408</v>
      </c>
      <c r="C4" s="167">
        <v>43979</v>
      </c>
      <c r="D4" s="116">
        <v>135</v>
      </c>
      <c r="E4" s="116">
        <v>135</v>
      </c>
    </row>
    <row r="5" spans="1:5" ht="15.6" x14ac:dyDescent="0.3">
      <c r="A5" s="227" t="s">
        <v>411</v>
      </c>
      <c r="B5" s="116" t="s">
        <v>408</v>
      </c>
      <c r="C5" s="167">
        <v>43979</v>
      </c>
      <c r="D5" s="116">
        <v>200</v>
      </c>
      <c r="E5" s="116">
        <v>200</v>
      </c>
    </row>
    <row r="6" spans="1:5" ht="15.6" x14ac:dyDescent="0.3">
      <c r="A6" s="227" t="s">
        <v>412</v>
      </c>
      <c r="B6" s="116" t="s">
        <v>408</v>
      </c>
      <c r="C6" s="167">
        <v>43979</v>
      </c>
      <c r="D6" s="116">
        <v>121</v>
      </c>
      <c r="E6" s="116">
        <v>121</v>
      </c>
    </row>
    <row r="7" spans="1:5" ht="0.75" customHeight="1" x14ac:dyDescent="0.3">
      <c r="A7" s="227"/>
      <c r="B7" s="116"/>
      <c r="C7" s="167"/>
      <c r="D7" s="116"/>
      <c r="E7" s="116"/>
    </row>
    <row r="8" spans="1:5" ht="16.2" thickBot="1" x14ac:dyDescent="0.35">
      <c r="B8" s="138" t="s">
        <v>188</v>
      </c>
      <c r="C8" s="121"/>
      <c r="D8" s="139">
        <f>SUM(D2:D6)</f>
        <v>712</v>
      </c>
      <c r="E8" s="139">
        <f>SUM(E2:E6)</f>
        <v>712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7"/>
  <sheetViews>
    <sheetView workbookViewId="0">
      <selection activeCell="E2" sqref="E2:E16"/>
    </sheetView>
  </sheetViews>
  <sheetFormatPr defaultRowHeight="14.4" x14ac:dyDescent="0.3"/>
  <cols>
    <col min="1" max="1" width="40.33203125" customWidth="1"/>
    <col min="2" max="2" width="21.44140625" customWidth="1"/>
    <col min="3" max="3" width="21.109375" customWidth="1"/>
    <col min="4" max="4" width="25.88671875" customWidth="1"/>
    <col min="5" max="5" width="27.6640625" customWidth="1"/>
  </cols>
  <sheetData>
    <row r="1" spans="1:5" ht="39.75" customHeight="1" x14ac:dyDescent="0.3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5.6" x14ac:dyDescent="0.3">
      <c r="A2" s="135" t="s">
        <v>330</v>
      </c>
      <c r="B2" s="116" t="s">
        <v>328</v>
      </c>
      <c r="C2" s="165">
        <v>43977</v>
      </c>
      <c r="D2" s="116">
        <v>442</v>
      </c>
      <c r="E2" s="120">
        <v>442</v>
      </c>
    </row>
    <row r="3" spans="1:5" ht="15.6" x14ac:dyDescent="0.3">
      <c r="A3" s="135" t="s">
        <v>331</v>
      </c>
      <c r="B3" s="116" t="s">
        <v>328</v>
      </c>
      <c r="C3" s="165">
        <v>43977</v>
      </c>
      <c r="D3" s="116">
        <v>261</v>
      </c>
      <c r="E3" s="120">
        <v>261</v>
      </c>
    </row>
    <row r="4" spans="1:5" ht="15.6" x14ac:dyDescent="0.3">
      <c r="A4" s="135" t="s">
        <v>332</v>
      </c>
      <c r="B4" s="116" t="s">
        <v>328</v>
      </c>
      <c r="C4" s="165">
        <v>43977</v>
      </c>
      <c r="D4" s="116">
        <v>251</v>
      </c>
      <c r="E4" s="120">
        <v>251</v>
      </c>
    </row>
    <row r="5" spans="1:5" ht="15.6" x14ac:dyDescent="0.3">
      <c r="A5" s="135" t="s">
        <v>333</v>
      </c>
      <c r="B5" s="116" t="s">
        <v>328</v>
      </c>
      <c r="C5" s="165">
        <v>43977</v>
      </c>
      <c r="D5" s="116">
        <v>200</v>
      </c>
      <c r="E5" s="120">
        <v>200</v>
      </c>
    </row>
    <row r="6" spans="1:5" ht="15.6" x14ac:dyDescent="0.3">
      <c r="A6" s="135" t="s">
        <v>334</v>
      </c>
      <c r="B6" s="116" t="s">
        <v>328</v>
      </c>
      <c r="C6" s="165">
        <v>43977</v>
      </c>
      <c r="D6" s="116">
        <v>80</v>
      </c>
      <c r="E6" s="120">
        <v>80</v>
      </c>
    </row>
    <row r="7" spans="1:5" ht="15.6" x14ac:dyDescent="0.3">
      <c r="A7" s="135" t="s">
        <v>335</v>
      </c>
      <c r="B7" s="116" t="s">
        <v>328</v>
      </c>
      <c r="C7" s="165">
        <v>43977</v>
      </c>
      <c r="D7" s="116">
        <v>110</v>
      </c>
      <c r="E7" s="120">
        <v>110</v>
      </c>
    </row>
    <row r="8" spans="1:5" ht="15.6" x14ac:dyDescent="0.3">
      <c r="A8" s="135" t="s">
        <v>336</v>
      </c>
      <c r="B8" s="116" t="s">
        <v>328</v>
      </c>
      <c r="C8" s="165">
        <v>43977</v>
      </c>
      <c r="D8" s="116">
        <v>95</v>
      </c>
      <c r="E8" s="120">
        <v>95</v>
      </c>
    </row>
    <row r="9" spans="1:5" ht="15.6" x14ac:dyDescent="0.3">
      <c r="A9" s="135" t="s">
        <v>337</v>
      </c>
      <c r="B9" s="116" t="s">
        <v>328</v>
      </c>
      <c r="C9" s="165">
        <v>43977</v>
      </c>
      <c r="D9" s="116">
        <v>150</v>
      </c>
      <c r="E9" s="120">
        <v>150</v>
      </c>
    </row>
    <row r="10" spans="1:5" ht="15.6" x14ac:dyDescent="0.3">
      <c r="A10" s="135" t="s">
        <v>338</v>
      </c>
      <c r="B10" s="116" t="s">
        <v>328</v>
      </c>
      <c r="C10" s="165">
        <v>43977</v>
      </c>
      <c r="D10" s="116">
        <v>265</v>
      </c>
      <c r="E10" s="120">
        <v>265</v>
      </c>
    </row>
    <row r="11" spans="1:5" ht="15.6" x14ac:dyDescent="0.3">
      <c r="A11" s="135" t="s">
        <v>339</v>
      </c>
      <c r="B11" s="116" t="s">
        <v>328</v>
      </c>
      <c r="C11" s="165">
        <v>43977</v>
      </c>
      <c r="D11" s="116">
        <v>100</v>
      </c>
      <c r="E11" s="120">
        <v>100</v>
      </c>
    </row>
    <row r="12" spans="1:5" ht="15.6" x14ac:dyDescent="0.3">
      <c r="A12" s="135" t="s">
        <v>340</v>
      </c>
      <c r="B12" s="116" t="s">
        <v>328</v>
      </c>
      <c r="C12" s="165">
        <v>43977</v>
      </c>
      <c r="D12" s="116">
        <v>295</v>
      </c>
      <c r="E12" s="120">
        <v>298</v>
      </c>
    </row>
    <row r="13" spans="1:5" ht="15.6" x14ac:dyDescent="0.3">
      <c r="A13" s="135" t="s">
        <v>341</v>
      </c>
      <c r="B13" s="116" t="s">
        <v>328</v>
      </c>
      <c r="C13" s="165">
        <v>43977</v>
      </c>
      <c r="D13" s="116">
        <v>320</v>
      </c>
      <c r="E13" s="120">
        <v>320</v>
      </c>
    </row>
    <row r="14" spans="1:5" ht="15.6" x14ac:dyDescent="0.3">
      <c r="A14" s="135" t="s">
        <v>342</v>
      </c>
      <c r="B14" s="116" t="s">
        <v>328</v>
      </c>
      <c r="C14" s="165">
        <v>43977</v>
      </c>
      <c r="D14" s="116">
        <v>51</v>
      </c>
      <c r="E14" s="120">
        <v>51</v>
      </c>
    </row>
    <row r="15" spans="1:5" ht="15.6" x14ac:dyDescent="0.3">
      <c r="A15" s="135" t="s">
        <v>363</v>
      </c>
      <c r="B15" s="116" t="s">
        <v>328</v>
      </c>
      <c r="C15" s="165">
        <v>43977</v>
      </c>
      <c r="D15" s="116">
        <v>328</v>
      </c>
      <c r="E15" s="120">
        <v>328</v>
      </c>
    </row>
    <row r="16" spans="1:5" ht="15.6" x14ac:dyDescent="0.3">
      <c r="A16" s="135" t="s">
        <v>343</v>
      </c>
      <c r="B16" s="116" t="s">
        <v>328</v>
      </c>
      <c r="C16" s="165">
        <v>43977</v>
      </c>
      <c r="D16" s="116">
        <v>50</v>
      </c>
      <c r="E16" s="120">
        <v>75</v>
      </c>
    </row>
    <row r="17" spans="2:5" ht="16.2" thickBot="1" x14ac:dyDescent="0.35">
      <c r="B17" s="138" t="s">
        <v>188</v>
      </c>
      <c r="C17" s="121"/>
      <c r="D17" s="139">
        <f>SUM(D2:D16)</f>
        <v>2998</v>
      </c>
      <c r="E17" s="139">
        <f>SUM(E2:E16)</f>
        <v>3026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5"/>
  <sheetViews>
    <sheetView workbookViewId="0">
      <selection activeCell="C28" sqref="C28"/>
    </sheetView>
  </sheetViews>
  <sheetFormatPr defaultRowHeight="14.4" x14ac:dyDescent="0.3"/>
  <cols>
    <col min="1" max="1" width="45.44140625" customWidth="1"/>
    <col min="2" max="2" width="27.5546875" customWidth="1"/>
    <col min="3" max="3" width="27.6640625" customWidth="1"/>
    <col min="4" max="4" width="24.33203125" customWidth="1"/>
    <col min="5" max="5" width="20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x14ac:dyDescent="0.3">
      <c r="A2" s="311" t="s">
        <v>538</v>
      </c>
      <c r="B2" s="306" t="s">
        <v>537</v>
      </c>
      <c r="C2" s="312">
        <v>43991</v>
      </c>
      <c r="D2" s="316">
        <v>252</v>
      </c>
      <c r="E2" s="316">
        <v>260</v>
      </c>
    </row>
    <row r="3" spans="1:5" x14ac:dyDescent="0.3">
      <c r="A3" s="311" t="s">
        <v>532</v>
      </c>
      <c r="B3" s="306" t="s">
        <v>537</v>
      </c>
      <c r="C3" s="312">
        <v>43991</v>
      </c>
      <c r="D3" s="316">
        <v>240</v>
      </c>
      <c r="E3" s="316">
        <v>240</v>
      </c>
    </row>
    <row r="4" spans="1:5" x14ac:dyDescent="0.3">
      <c r="A4" s="311" t="s">
        <v>605</v>
      </c>
      <c r="B4" s="306" t="s">
        <v>537</v>
      </c>
      <c r="C4" s="312">
        <v>43998</v>
      </c>
      <c r="D4" s="316">
        <v>300</v>
      </c>
      <c r="E4" s="316">
        <v>300</v>
      </c>
    </row>
    <row r="5" spans="1:5" ht="16.2" thickBot="1" x14ac:dyDescent="0.35">
      <c r="B5" s="138" t="s">
        <v>188</v>
      </c>
      <c r="C5" s="121"/>
      <c r="D5" s="139">
        <f>SUM(D2:D3)</f>
        <v>492</v>
      </c>
      <c r="E5" s="139">
        <f>SUM(E2:E3)</f>
        <v>500</v>
      </c>
    </row>
  </sheetData>
  <pageMargins left="0.7" right="0.7" top="0.75" bottom="0.75" header="0.3" footer="0.3"/>
  <pageSetup orientation="portrait" horizontalDpi="1200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3"/>
  <sheetViews>
    <sheetView workbookViewId="0">
      <selection activeCell="A2" sqref="A2"/>
    </sheetView>
  </sheetViews>
  <sheetFormatPr defaultRowHeight="14.4" x14ac:dyDescent="0.3"/>
  <cols>
    <col min="1" max="1" width="45.44140625" customWidth="1"/>
    <col min="2" max="2" width="27.5546875" customWidth="1"/>
    <col min="3" max="3" width="27.6640625" customWidth="1"/>
    <col min="4" max="4" width="24.33203125" customWidth="1"/>
    <col min="5" max="5" width="20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x14ac:dyDescent="0.3">
      <c r="A2" s="311" t="s">
        <v>557</v>
      </c>
      <c r="B2" s="306" t="s">
        <v>558</v>
      </c>
      <c r="C2" s="312">
        <v>43993</v>
      </c>
      <c r="D2" s="316">
        <v>39</v>
      </c>
      <c r="E2" s="316">
        <v>40</v>
      </c>
    </row>
    <row r="3" spans="1:5" ht="16.2" thickBot="1" x14ac:dyDescent="0.35">
      <c r="B3" s="138" t="s">
        <v>188</v>
      </c>
      <c r="C3" s="121"/>
      <c r="D3" s="139">
        <f>SUM(D2:D2)</f>
        <v>39</v>
      </c>
      <c r="E3" s="139">
        <f>SUM(E2:E2)</f>
        <v>40</v>
      </c>
    </row>
  </sheetData>
  <pageMargins left="0.7" right="0.7" top="0.75" bottom="0.75" header="0.3" footer="0.3"/>
  <pageSetup orientation="portrait" horizontalDpi="1200" verticalDpi="1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E7"/>
  <sheetViews>
    <sheetView workbookViewId="0">
      <selection activeCell="C28" sqref="C28"/>
    </sheetView>
  </sheetViews>
  <sheetFormatPr defaultRowHeight="14.4" x14ac:dyDescent="0.3"/>
  <cols>
    <col min="1" max="1" width="34.109375" customWidth="1"/>
    <col min="2" max="3" width="25.6640625" customWidth="1"/>
    <col min="4" max="4" width="22.44140625" customWidth="1"/>
    <col min="5" max="5" width="19.5546875" customWidth="1"/>
  </cols>
  <sheetData>
    <row r="1" spans="1:5" ht="41.25" customHeight="1" thickBot="1" x14ac:dyDescent="0.35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8" customHeight="1" thickBot="1" x14ac:dyDescent="0.35">
      <c r="A2" s="134" t="s">
        <v>242</v>
      </c>
      <c r="B2" s="117" t="s">
        <v>243</v>
      </c>
      <c r="C2" s="169">
        <v>43971</v>
      </c>
      <c r="D2" s="117">
        <v>97</v>
      </c>
      <c r="E2" s="118">
        <v>97</v>
      </c>
    </row>
    <row r="3" spans="1:5" ht="18" customHeight="1" thickBot="1" x14ac:dyDescent="0.35">
      <c r="A3" s="135" t="s">
        <v>151</v>
      </c>
      <c r="B3" s="116" t="s">
        <v>243</v>
      </c>
      <c r="C3" s="169">
        <v>43971</v>
      </c>
      <c r="D3" s="116">
        <v>204</v>
      </c>
      <c r="E3" s="120">
        <v>204</v>
      </c>
    </row>
    <row r="4" spans="1:5" ht="18" customHeight="1" thickBot="1" x14ac:dyDescent="0.35">
      <c r="A4" s="135" t="s">
        <v>152</v>
      </c>
      <c r="B4" s="116" t="s">
        <v>243</v>
      </c>
      <c r="C4" s="169">
        <v>43971</v>
      </c>
      <c r="D4" s="116">
        <v>10</v>
      </c>
      <c r="E4" s="120">
        <v>10</v>
      </c>
    </row>
    <row r="5" spans="1:5" ht="18" customHeight="1" thickBot="1" x14ac:dyDescent="0.35">
      <c r="A5" s="135" t="s">
        <v>153</v>
      </c>
      <c r="B5" s="116" t="s">
        <v>243</v>
      </c>
      <c r="C5" s="169">
        <v>43971</v>
      </c>
      <c r="D5" s="116">
        <v>155</v>
      </c>
      <c r="E5" s="120">
        <v>155</v>
      </c>
    </row>
    <row r="6" spans="1:5" ht="18" customHeight="1" thickBot="1" x14ac:dyDescent="0.35">
      <c r="A6" s="136" t="s">
        <v>244</v>
      </c>
      <c r="B6" s="129" t="s">
        <v>243</v>
      </c>
      <c r="C6" s="169">
        <v>43971</v>
      </c>
      <c r="D6" s="129">
        <v>126</v>
      </c>
      <c r="E6" s="137">
        <v>126</v>
      </c>
    </row>
    <row r="7" spans="1:5" ht="16.2" thickBot="1" x14ac:dyDescent="0.35">
      <c r="B7" s="138" t="s">
        <v>188</v>
      </c>
      <c r="C7" s="121"/>
      <c r="D7" s="139">
        <f>SUM(D2:D6)</f>
        <v>592</v>
      </c>
      <c r="E7" s="139">
        <f>SUM(E2:E6)</f>
        <v>592</v>
      </c>
    </row>
  </sheetData>
  <pageMargins left="0.7" right="0.7" top="0.75" bottom="0.75" header="0.3" footer="0.3"/>
  <pageSetup fitToWidth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E35"/>
  <sheetViews>
    <sheetView workbookViewId="0">
      <selection activeCell="A2" sqref="A2:A4"/>
    </sheetView>
  </sheetViews>
  <sheetFormatPr defaultRowHeight="14.4" x14ac:dyDescent="0.3"/>
  <cols>
    <col min="1" max="1" width="37.44140625" customWidth="1"/>
    <col min="2" max="3" width="24.88671875" customWidth="1"/>
    <col min="4" max="4" width="23.5546875" customWidth="1"/>
    <col min="5" max="5" width="23.88671875" customWidth="1"/>
  </cols>
  <sheetData>
    <row r="1" spans="1:5" ht="62.25" customHeight="1" thickBot="1" x14ac:dyDescent="0.35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6.2" thickBot="1" x14ac:dyDescent="0.35">
      <c r="A2" s="135" t="s">
        <v>289</v>
      </c>
      <c r="B2" s="117" t="s">
        <v>250</v>
      </c>
      <c r="C2" s="165">
        <v>43973</v>
      </c>
      <c r="D2" s="116">
        <v>200</v>
      </c>
      <c r="E2" s="120">
        <v>200</v>
      </c>
    </row>
    <row r="3" spans="1:5" ht="16.2" thickBot="1" x14ac:dyDescent="0.35">
      <c r="A3" s="135" t="s">
        <v>290</v>
      </c>
      <c r="B3" s="117" t="s">
        <v>250</v>
      </c>
      <c r="C3" s="165">
        <v>43973</v>
      </c>
      <c r="D3" s="116">
        <v>300</v>
      </c>
      <c r="E3" s="120">
        <v>300</v>
      </c>
    </row>
    <row r="4" spans="1:5" ht="16.2" thickBot="1" x14ac:dyDescent="0.35">
      <c r="A4" s="135" t="s">
        <v>291</v>
      </c>
      <c r="B4" s="117" t="s">
        <v>250</v>
      </c>
      <c r="C4" s="165">
        <v>43973</v>
      </c>
      <c r="D4" s="116">
        <v>80</v>
      </c>
      <c r="E4" s="120">
        <v>80</v>
      </c>
    </row>
    <row r="5" spans="1:5" ht="16.2" thickBot="1" x14ac:dyDescent="0.35">
      <c r="A5" s="135"/>
      <c r="B5" s="117"/>
      <c r="C5" s="165"/>
      <c r="D5" s="116"/>
      <c r="E5" s="120"/>
    </row>
    <row r="6" spans="1:5" ht="15.6" x14ac:dyDescent="0.3">
      <c r="A6" s="135"/>
      <c r="B6" s="117"/>
      <c r="C6" s="144"/>
      <c r="D6" s="116"/>
      <c r="E6" s="120"/>
    </row>
    <row r="7" spans="1:5" ht="16.2" thickBot="1" x14ac:dyDescent="0.35">
      <c r="B7" s="138" t="s">
        <v>188</v>
      </c>
      <c r="C7" s="121"/>
      <c r="D7" s="139">
        <f>SUM(D2:D6)</f>
        <v>580</v>
      </c>
      <c r="E7" s="139">
        <f>SUM(E2:E6)</f>
        <v>580</v>
      </c>
    </row>
    <row r="35" spans="1:1" x14ac:dyDescent="0.3">
      <c r="A35" t="s">
        <v>294</v>
      </c>
    </row>
  </sheetData>
  <pageMargins left="0.7" right="0.7" top="0.75" bottom="0.75" header="0.3" footer="0.3"/>
  <pageSetup scale="9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4"/>
  <sheetViews>
    <sheetView workbookViewId="0">
      <selection activeCell="A2" sqref="A2:A3"/>
    </sheetView>
  </sheetViews>
  <sheetFormatPr defaultRowHeight="14.4" x14ac:dyDescent="0.3"/>
  <cols>
    <col min="1" max="1" width="42.6640625" customWidth="1"/>
    <col min="2" max="2" width="32.33203125" customWidth="1"/>
    <col min="3" max="3" width="24.109375" customWidth="1"/>
    <col min="4" max="4" width="23.33203125" customWidth="1"/>
    <col min="5" max="5" width="30.6640625" customWidth="1"/>
  </cols>
  <sheetData>
    <row r="1" spans="1:5" ht="4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559</v>
      </c>
      <c r="B2" s="116" t="s">
        <v>562</v>
      </c>
      <c r="C2" s="167">
        <v>43993</v>
      </c>
      <c r="D2" s="116">
        <v>176</v>
      </c>
      <c r="E2" s="116">
        <v>180</v>
      </c>
    </row>
    <row r="3" spans="1:5" ht="15.6" x14ac:dyDescent="0.3">
      <c r="A3" s="227" t="s">
        <v>560</v>
      </c>
      <c r="B3" s="116" t="s">
        <v>561</v>
      </c>
      <c r="C3" s="167">
        <v>43993</v>
      </c>
      <c r="D3" s="116">
        <v>145</v>
      </c>
      <c r="E3" s="116">
        <v>150</v>
      </c>
    </row>
    <row r="4" spans="1:5" ht="16.2" thickBot="1" x14ac:dyDescent="0.35">
      <c r="B4" s="138" t="s">
        <v>188</v>
      </c>
      <c r="C4" s="121"/>
      <c r="D4" s="139">
        <f>SUM(D2:D3)</f>
        <v>321</v>
      </c>
      <c r="E4" s="139">
        <f>SUM(E2:E3)</f>
        <v>330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4"/>
  <sheetViews>
    <sheetView workbookViewId="0">
      <selection activeCell="C14" sqref="C14"/>
    </sheetView>
  </sheetViews>
  <sheetFormatPr defaultRowHeight="14.4" x14ac:dyDescent="0.3"/>
  <cols>
    <col min="1" max="1" width="37" customWidth="1"/>
    <col min="2" max="2" width="32.6640625" customWidth="1"/>
    <col min="3" max="3" width="25.109375" customWidth="1"/>
    <col min="4" max="4" width="23.88671875" customWidth="1"/>
    <col min="5" max="5" width="26.44140625" customWidth="1"/>
  </cols>
  <sheetData>
    <row r="1" spans="1:5" ht="34.799999999999997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627</v>
      </c>
      <c r="B2" s="116" t="s">
        <v>598</v>
      </c>
      <c r="C2" s="167">
        <v>43999</v>
      </c>
      <c r="D2" s="116">
        <v>30</v>
      </c>
      <c r="E2" s="116">
        <v>30</v>
      </c>
    </row>
    <row r="3" spans="1:5" ht="15.6" x14ac:dyDescent="0.3">
      <c r="A3" s="343" t="s">
        <v>631</v>
      </c>
      <c r="B3" s="344" t="s">
        <v>680</v>
      </c>
      <c r="C3" s="345">
        <v>44001</v>
      </c>
      <c r="D3" s="346">
        <v>120</v>
      </c>
      <c r="E3" s="346">
        <v>120</v>
      </c>
    </row>
    <row r="4" spans="1:5" ht="16.2" thickBot="1" x14ac:dyDescent="0.35">
      <c r="B4" s="138" t="s">
        <v>188</v>
      </c>
      <c r="C4" s="121"/>
      <c r="D4" s="139">
        <f>SUM(D2:D2)</f>
        <v>30</v>
      </c>
      <c r="E4" s="139">
        <f>SUM(E2:E2)</f>
        <v>30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9"/>
  <sheetViews>
    <sheetView workbookViewId="0">
      <selection activeCell="B8" sqref="B8"/>
    </sheetView>
  </sheetViews>
  <sheetFormatPr defaultRowHeight="14.4" x14ac:dyDescent="0.3"/>
  <cols>
    <col min="1" max="1" width="42.6640625" customWidth="1"/>
    <col min="2" max="2" width="32.33203125" customWidth="1"/>
    <col min="3" max="3" width="24.109375" customWidth="1"/>
    <col min="4" max="4" width="23.33203125" customWidth="1"/>
    <col min="5" max="5" width="30.6640625" customWidth="1"/>
  </cols>
  <sheetData>
    <row r="1" spans="1:5" ht="45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376</v>
      </c>
      <c r="B2" s="116" t="s">
        <v>375</v>
      </c>
      <c r="C2" s="167">
        <v>43978</v>
      </c>
      <c r="D2" s="116">
        <v>140</v>
      </c>
      <c r="E2" s="116">
        <v>140</v>
      </c>
    </row>
    <row r="3" spans="1:5" ht="15.6" x14ac:dyDescent="0.3">
      <c r="A3" s="227" t="s">
        <v>377</v>
      </c>
      <c r="B3" s="116" t="s">
        <v>375</v>
      </c>
      <c r="C3" s="167">
        <v>43978</v>
      </c>
      <c r="D3" s="116">
        <v>120</v>
      </c>
      <c r="E3" s="116">
        <v>120</v>
      </c>
    </row>
    <row r="4" spans="1:5" ht="15.6" x14ac:dyDescent="0.3">
      <c r="A4" s="227" t="s">
        <v>378</v>
      </c>
      <c r="B4" s="116" t="s">
        <v>375</v>
      </c>
      <c r="C4" s="167">
        <v>43978</v>
      </c>
      <c r="D4" s="116">
        <v>70</v>
      </c>
      <c r="E4" s="116">
        <v>70</v>
      </c>
    </row>
    <row r="5" spans="1:5" ht="15.6" x14ac:dyDescent="0.3">
      <c r="A5" s="227" t="s">
        <v>379</v>
      </c>
      <c r="B5" s="116" t="s">
        <v>375</v>
      </c>
      <c r="C5" s="167">
        <v>43978</v>
      </c>
      <c r="D5" s="116">
        <v>260</v>
      </c>
      <c r="E5" s="116">
        <v>260</v>
      </c>
    </row>
    <row r="6" spans="1:5" ht="15.6" x14ac:dyDescent="0.3">
      <c r="A6" s="227" t="s">
        <v>380</v>
      </c>
      <c r="B6" s="116" t="s">
        <v>375</v>
      </c>
      <c r="C6" s="167">
        <v>43978</v>
      </c>
      <c r="D6" s="116">
        <v>96</v>
      </c>
      <c r="E6" s="116">
        <v>96</v>
      </c>
    </row>
    <row r="7" spans="1:5" ht="15.6" x14ac:dyDescent="0.3">
      <c r="A7" s="227" t="s">
        <v>389</v>
      </c>
      <c r="B7" s="116" t="s">
        <v>375</v>
      </c>
      <c r="C7" s="167">
        <v>43978</v>
      </c>
      <c r="D7" s="116">
        <v>218</v>
      </c>
      <c r="E7" s="116">
        <v>218</v>
      </c>
    </row>
    <row r="8" spans="1:5" ht="15.6" x14ac:dyDescent="0.3">
      <c r="A8" s="227" t="s">
        <v>381</v>
      </c>
      <c r="B8" s="116" t="s">
        <v>375</v>
      </c>
      <c r="C8" s="167">
        <v>43978</v>
      </c>
      <c r="D8" s="116">
        <v>65</v>
      </c>
      <c r="E8" s="116">
        <v>65</v>
      </c>
    </row>
    <row r="9" spans="1:5" ht="16.2" thickBot="1" x14ac:dyDescent="0.35">
      <c r="B9" s="138" t="s">
        <v>188</v>
      </c>
      <c r="C9" s="121"/>
      <c r="D9" s="139">
        <f>SUM(D2:D8)</f>
        <v>969</v>
      </c>
      <c r="E9" s="139">
        <f>SUM(E2:E8)</f>
        <v>969</v>
      </c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3"/>
  <sheetViews>
    <sheetView workbookViewId="0">
      <selection activeCell="E3" sqref="E3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565</v>
      </c>
      <c r="B2" s="116" t="s">
        <v>564</v>
      </c>
      <c r="C2" s="167">
        <v>43993</v>
      </c>
      <c r="D2" s="116">
        <v>55</v>
      </c>
      <c r="E2" s="116">
        <v>60</v>
      </c>
    </row>
    <row r="3" spans="1:5" ht="16.2" thickBot="1" x14ac:dyDescent="0.35">
      <c r="B3" s="138" t="s">
        <v>188</v>
      </c>
      <c r="C3" s="121"/>
      <c r="D3" s="139">
        <f>SUM(D2:D2)</f>
        <v>55</v>
      </c>
      <c r="E3" s="139">
        <f>SUM(E2:E2)</f>
        <v>60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5"/>
  <sheetViews>
    <sheetView workbookViewId="0">
      <selection activeCell="E14" sqref="D14:E14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615</v>
      </c>
      <c r="B2" s="116" t="s">
        <v>614</v>
      </c>
      <c r="C2" s="167">
        <v>43998</v>
      </c>
      <c r="D2" s="116">
        <v>60</v>
      </c>
      <c r="E2" s="116">
        <v>60</v>
      </c>
    </row>
    <row r="3" spans="1:5" ht="15.6" x14ac:dyDescent="0.3">
      <c r="A3" s="227" t="s">
        <v>612</v>
      </c>
      <c r="B3" s="116" t="s">
        <v>613</v>
      </c>
      <c r="C3" s="167">
        <v>43998</v>
      </c>
      <c r="D3" s="116">
        <v>60</v>
      </c>
      <c r="E3" s="116">
        <v>60</v>
      </c>
    </row>
    <row r="4" spans="1:5" ht="15.6" x14ac:dyDescent="0.3">
      <c r="A4" s="227" t="s">
        <v>612</v>
      </c>
      <c r="B4" s="116" t="s">
        <v>613</v>
      </c>
      <c r="C4" s="345">
        <v>44000</v>
      </c>
      <c r="D4" s="346">
        <v>30</v>
      </c>
      <c r="E4" s="346">
        <v>30</v>
      </c>
    </row>
    <row r="5" spans="1:5" ht="16.2" thickBot="1" x14ac:dyDescent="0.35">
      <c r="B5" s="138" t="s">
        <v>188</v>
      </c>
      <c r="C5" s="121"/>
      <c r="D5" s="139">
        <f>SUM(D2:D3)</f>
        <v>120</v>
      </c>
      <c r="E5" s="139">
        <f>SUM(E2:E3)</f>
        <v>120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4"/>
  <sheetViews>
    <sheetView workbookViewId="0">
      <selection activeCell="D2" sqref="D2:E2"/>
    </sheetView>
  </sheetViews>
  <sheetFormatPr defaultRowHeight="14.4" x14ac:dyDescent="0.3"/>
  <cols>
    <col min="1" max="1" width="36.44140625" customWidth="1"/>
    <col min="2" max="2" width="23.6640625" customWidth="1"/>
    <col min="3" max="3" width="24" customWidth="1"/>
    <col min="4" max="4" width="21.88671875" customWidth="1"/>
    <col min="5" max="5" width="18" customWidth="1"/>
  </cols>
  <sheetData>
    <row r="1" spans="1:5" ht="36" customHeight="1" x14ac:dyDescent="0.3">
      <c r="A1" s="115" t="s">
        <v>176</v>
      </c>
      <c r="B1" s="115" t="s">
        <v>177</v>
      </c>
      <c r="C1" s="226" t="s">
        <v>273</v>
      </c>
      <c r="D1" s="115" t="s">
        <v>178</v>
      </c>
      <c r="E1" s="115" t="s">
        <v>179</v>
      </c>
    </row>
    <row r="2" spans="1:5" ht="15.6" x14ac:dyDescent="0.3">
      <c r="A2" s="227" t="s">
        <v>462</v>
      </c>
      <c r="B2" s="116" t="s">
        <v>456</v>
      </c>
      <c r="C2" s="167">
        <v>43983</v>
      </c>
      <c r="D2" s="116">
        <v>1000</v>
      </c>
      <c r="E2" s="116">
        <v>1000</v>
      </c>
    </row>
    <row r="3" spans="1:5" ht="15.6" x14ac:dyDescent="0.3">
      <c r="A3" s="227"/>
      <c r="B3" s="116"/>
      <c r="C3" s="167"/>
      <c r="D3" s="116"/>
      <c r="E3" s="116"/>
    </row>
    <row r="4" spans="1:5" ht="16.2" thickBot="1" x14ac:dyDescent="0.35">
      <c r="B4" s="138" t="s">
        <v>188</v>
      </c>
      <c r="C4" s="121"/>
      <c r="D4" s="139">
        <f>SUM(D2:D3)</f>
        <v>1000</v>
      </c>
      <c r="E4" s="139">
        <f>SUM(E2:E3)</f>
        <v>1000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E5"/>
  <sheetViews>
    <sheetView workbookViewId="0">
      <selection activeCell="A2" sqref="A2:E2"/>
    </sheetView>
  </sheetViews>
  <sheetFormatPr defaultRowHeight="14.4" x14ac:dyDescent="0.3"/>
  <cols>
    <col min="1" max="1" width="56" customWidth="1"/>
    <col min="2" max="3" width="24.88671875" customWidth="1"/>
    <col min="4" max="4" width="23.5546875" customWidth="1"/>
    <col min="5" max="5" width="23.88671875" customWidth="1"/>
  </cols>
  <sheetData>
    <row r="1" spans="1:5" ht="62.25" customHeight="1" thickBot="1" x14ac:dyDescent="0.35">
      <c r="A1" s="115" t="s">
        <v>176</v>
      </c>
      <c r="B1" s="115" t="s">
        <v>177</v>
      </c>
      <c r="C1" s="123" t="s">
        <v>273</v>
      </c>
      <c r="D1" s="115" t="s">
        <v>178</v>
      </c>
      <c r="E1" s="115" t="s">
        <v>179</v>
      </c>
    </row>
    <row r="2" spans="1:5" ht="16.2" thickBot="1" x14ac:dyDescent="0.35">
      <c r="A2" s="134" t="s">
        <v>154</v>
      </c>
      <c r="B2" s="117" t="s">
        <v>245</v>
      </c>
      <c r="C2" s="169">
        <v>43971</v>
      </c>
      <c r="D2" s="117">
        <v>320</v>
      </c>
      <c r="E2" s="118">
        <v>320</v>
      </c>
    </row>
    <row r="3" spans="1:5" ht="16.2" thickBot="1" x14ac:dyDescent="0.35">
      <c r="A3" s="135" t="s">
        <v>155</v>
      </c>
      <c r="B3" s="117" t="s">
        <v>245</v>
      </c>
      <c r="C3" s="169">
        <v>43971</v>
      </c>
      <c r="D3" s="116">
        <v>510</v>
      </c>
      <c r="E3" s="120">
        <v>500</v>
      </c>
    </row>
    <row r="4" spans="1:5" ht="15.6" x14ac:dyDescent="0.3">
      <c r="A4" s="135" t="s">
        <v>149</v>
      </c>
      <c r="B4" s="117" t="s">
        <v>245</v>
      </c>
      <c r="C4" s="169">
        <v>43971</v>
      </c>
      <c r="D4" s="116">
        <v>310</v>
      </c>
      <c r="E4" s="120">
        <v>300</v>
      </c>
    </row>
    <row r="5" spans="1:5" ht="16.2" thickBot="1" x14ac:dyDescent="0.35">
      <c r="B5" s="138" t="s">
        <v>188</v>
      </c>
      <c r="C5" s="121"/>
      <c r="D5" s="139">
        <f>SUM(D2:D4)</f>
        <v>1140</v>
      </c>
      <c r="E5" s="139">
        <f>SUM(E2:E4)</f>
        <v>1120</v>
      </c>
    </row>
  </sheetData>
  <pageMargins left="0.7" right="0.7" top="0.75" bottom="0.75" header="0.3" footer="0.3"/>
  <pageSetup scale="8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H58"/>
  <sheetViews>
    <sheetView topLeftCell="A32" zoomScale="91" zoomScaleNormal="91" workbookViewId="0">
      <selection activeCell="A61" sqref="A61"/>
    </sheetView>
  </sheetViews>
  <sheetFormatPr defaultRowHeight="14.4" x14ac:dyDescent="0.3"/>
  <cols>
    <col min="1" max="1" width="57.5546875" customWidth="1"/>
    <col min="2" max="3" width="28.109375" customWidth="1"/>
    <col min="4" max="4" width="20.44140625" customWidth="1"/>
    <col min="5" max="5" width="17.5546875" customWidth="1"/>
  </cols>
  <sheetData>
    <row r="1" spans="1:8" ht="40.5" customHeight="1" thickBot="1" x14ac:dyDescent="0.35">
      <c r="A1" s="339" t="s">
        <v>176</v>
      </c>
      <c r="B1" s="226" t="s">
        <v>177</v>
      </c>
      <c r="C1" s="226" t="s">
        <v>273</v>
      </c>
      <c r="D1" s="226" t="s">
        <v>178</v>
      </c>
      <c r="E1" s="340" t="s">
        <v>179</v>
      </c>
      <c r="F1" s="125"/>
      <c r="G1" s="3"/>
      <c r="H1" s="3"/>
    </row>
    <row r="2" spans="1:8" ht="20.100000000000001" customHeight="1" x14ac:dyDescent="0.3">
      <c r="A2" s="341" t="s">
        <v>189</v>
      </c>
      <c r="B2" s="117" t="s">
        <v>190</v>
      </c>
      <c r="C2" s="169">
        <v>43972</v>
      </c>
      <c r="D2" s="117">
        <v>136</v>
      </c>
      <c r="E2" s="342">
        <v>136</v>
      </c>
    </row>
    <row r="3" spans="1:8" ht="20.100000000000001" customHeight="1" x14ac:dyDescent="0.3">
      <c r="A3" s="126" t="s">
        <v>189</v>
      </c>
      <c r="B3" s="116" t="s">
        <v>191</v>
      </c>
      <c r="C3" s="167">
        <v>43972</v>
      </c>
      <c r="D3" s="116">
        <v>427</v>
      </c>
      <c r="E3" s="127">
        <v>426</v>
      </c>
    </row>
    <row r="4" spans="1:8" ht="20.100000000000001" customHeight="1" x14ac:dyDescent="0.3">
      <c r="A4" s="126" t="s">
        <v>192</v>
      </c>
      <c r="B4" s="116" t="s">
        <v>181</v>
      </c>
      <c r="C4" s="167">
        <v>43972</v>
      </c>
      <c r="D4" s="116">
        <v>276</v>
      </c>
      <c r="E4" s="127">
        <v>276</v>
      </c>
    </row>
    <row r="5" spans="1:8" ht="20.100000000000001" customHeight="1" x14ac:dyDescent="0.3">
      <c r="A5" s="126" t="s">
        <v>193</v>
      </c>
      <c r="B5" s="116" t="s">
        <v>194</v>
      </c>
      <c r="C5" s="167">
        <v>43972</v>
      </c>
      <c r="D5" s="116">
        <v>150</v>
      </c>
      <c r="E5" s="127">
        <v>150</v>
      </c>
    </row>
    <row r="6" spans="1:8" ht="20.100000000000001" customHeight="1" x14ac:dyDescent="0.3">
      <c r="A6" s="126" t="s">
        <v>195</v>
      </c>
      <c r="B6" s="116" t="s">
        <v>181</v>
      </c>
      <c r="C6" s="167">
        <v>43972</v>
      </c>
      <c r="D6" s="116">
        <v>200</v>
      </c>
      <c r="E6" s="127">
        <v>200</v>
      </c>
    </row>
    <row r="7" spans="1:8" ht="20.100000000000001" customHeight="1" x14ac:dyDescent="0.3">
      <c r="A7" s="126" t="s">
        <v>196</v>
      </c>
      <c r="B7" s="116" t="s">
        <v>181</v>
      </c>
      <c r="C7" s="167">
        <v>43972</v>
      </c>
      <c r="D7" s="116">
        <v>515</v>
      </c>
      <c r="E7" s="127">
        <v>515</v>
      </c>
    </row>
    <row r="8" spans="1:8" ht="20.100000000000001" customHeight="1" x14ac:dyDescent="0.3">
      <c r="A8" s="126" t="s">
        <v>197</v>
      </c>
      <c r="B8" s="116" t="s">
        <v>198</v>
      </c>
      <c r="C8" s="167">
        <v>43972</v>
      </c>
      <c r="D8" s="116">
        <v>20</v>
      </c>
      <c r="E8" s="127">
        <v>20</v>
      </c>
    </row>
    <row r="9" spans="1:8" ht="20.100000000000001" customHeight="1" x14ac:dyDescent="0.3">
      <c r="A9" s="126" t="s">
        <v>189</v>
      </c>
      <c r="B9" s="116" t="s">
        <v>199</v>
      </c>
      <c r="C9" s="167">
        <v>43972</v>
      </c>
      <c r="D9" s="116">
        <v>120</v>
      </c>
      <c r="E9" s="127">
        <v>120</v>
      </c>
    </row>
    <row r="10" spans="1:8" ht="20.100000000000001" customHeight="1" x14ac:dyDescent="0.3">
      <c r="A10" s="126" t="s">
        <v>200</v>
      </c>
      <c r="B10" s="116" t="s">
        <v>199</v>
      </c>
      <c r="C10" s="167">
        <v>43972</v>
      </c>
      <c r="D10" s="116">
        <v>148</v>
      </c>
      <c r="E10" s="127">
        <v>148</v>
      </c>
    </row>
    <row r="11" spans="1:8" ht="20.100000000000001" customHeight="1" x14ac:dyDescent="0.3">
      <c r="A11" s="126" t="s">
        <v>201</v>
      </c>
      <c r="B11" s="116" t="s">
        <v>199</v>
      </c>
      <c r="C11" s="167">
        <v>43972</v>
      </c>
      <c r="D11" s="116">
        <v>120</v>
      </c>
      <c r="E11" s="127">
        <v>120</v>
      </c>
    </row>
    <row r="12" spans="1:8" ht="20.100000000000001" customHeight="1" x14ac:dyDescent="0.3">
      <c r="A12" s="126" t="s">
        <v>202</v>
      </c>
      <c r="B12" s="116" t="s">
        <v>203</v>
      </c>
      <c r="C12" s="167">
        <v>43972</v>
      </c>
      <c r="D12" s="116">
        <v>180</v>
      </c>
      <c r="E12" s="127">
        <v>210</v>
      </c>
    </row>
    <row r="13" spans="1:8" ht="20.100000000000001" customHeight="1" x14ac:dyDescent="0.3">
      <c r="A13" s="126" t="s">
        <v>204</v>
      </c>
      <c r="B13" s="116" t="s">
        <v>181</v>
      </c>
      <c r="C13" s="167">
        <v>43972</v>
      </c>
      <c r="D13" s="116">
        <v>130</v>
      </c>
      <c r="E13" s="127">
        <v>130</v>
      </c>
    </row>
    <row r="14" spans="1:8" ht="20.100000000000001" customHeight="1" x14ac:dyDescent="0.3">
      <c r="A14" s="126" t="s">
        <v>205</v>
      </c>
      <c r="B14" s="116" t="s">
        <v>181</v>
      </c>
      <c r="C14" s="167">
        <v>43972</v>
      </c>
      <c r="D14" s="116">
        <v>229</v>
      </c>
      <c r="E14" s="127">
        <v>229</v>
      </c>
    </row>
    <row r="15" spans="1:8" ht="20.100000000000001" customHeight="1" x14ac:dyDescent="0.3">
      <c r="A15" s="126" t="s">
        <v>189</v>
      </c>
      <c r="B15" s="116" t="s">
        <v>184</v>
      </c>
      <c r="C15" s="167">
        <v>43972</v>
      </c>
      <c r="D15" s="116">
        <v>230</v>
      </c>
      <c r="E15" s="127">
        <v>230</v>
      </c>
    </row>
    <row r="16" spans="1:8" ht="20.100000000000001" customHeight="1" x14ac:dyDescent="0.3">
      <c r="A16" s="126" t="s">
        <v>207</v>
      </c>
      <c r="B16" s="116" t="s">
        <v>181</v>
      </c>
      <c r="C16" s="167">
        <v>43972</v>
      </c>
      <c r="D16" s="116">
        <v>108</v>
      </c>
      <c r="E16" s="127">
        <v>108</v>
      </c>
    </row>
    <row r="17" spans="1:5" ht="20.100000000000001" customHeight="1" x14ac:dyDescent="0.3">
      <c r="A17" s="126" t="s">
        <v>208</v>
      </c>
      <c r="B17" s="116" t="s">
        <v>181</v>
      </c>
      <c r="C17" s="167">
        <v>43972</v>
      </c>
      <c r="D17" s="116">
        <v>130</v>
      </c>
      <c r="E17" s="127">
        <v>130</v>
      </c>
    </row>
    <row r="18" spans="1:5" ht="20.100000000000001" customHeight="1" x14ac:dyDescent="0.3">
      <c r="A18" s="126" t="s">
        <v>209</v>
      </c>
      <c r="B18" s="116" t="s">
        <v>181</v>
      </c>
      <c r="C18" s="167">
        <v>43972</v>
      </c>
      <c r="D18" s="116">
        <v>420</v>
      </c>
      <c r="E18" s="127">
        <v>420</v>
      </c>
    </row>
    <row r="19" spans="1:5" ht="20.100000000000001" customHeight="1" x14ac:dyDescent="0.3">
      <c r="A19" s="126" t="s">
        <v>210</v>
      </c>
      <c r="B19" s="116" t="s">
        <v>181</v>
      </c>
      <c r="C19" s="167">
        <v>43972</v>
      </c>
      <c r="D19" s="116">
        <v>54</v>
      </c>
      <c r="E19" s="127">
        <v>54</v>
      </c>
    </row>
    <row r="20" spans="1:5" ht="20.100000000000001" customHeight="1" x14ac:dyDescent="0.3">
      <c r="A20" s="126" t="s">
        <v>211</v>
      </c>
      <c r="B20" s="116" t="s">
        <v>184</v>
      </c>
      <c r="C20" s="167">
        <v>43972</v>
      </c>
      <c r="D20" s="116">
        <v>316</v>
      </c>
      <c r="E20" s="127">
        <v>316</v>
      </c>
    </row>
    <row r="21" spans="1:5" ht="20.100000000000001" customHeight="1" x14ac:dyDescent="0.3">
      <c r="A21" s="126" t="s">
        <v>212</v>
      </c>
      <c r="B21" s="116" t="s">
        <v>213</v>
      </c>
      <c r="C21" s="167">
        <v>43972</v>
      </c>
      <c r="D21" s="116">
        <v>260</v>
      </c>
      <c r="E21" s="127">
        <v>260</v>
      </c>
    </row>
    <row r="22" spans="1:5" ht="20.100000000000001" customHeight="1" x14ac:dyDescent="0.3">
      <c r="A22" s="126" t="s">
        <v>214</v>
      </c>
      <c r="B22" s="116" t="s">
        <v>181</v>
      </c>
      <c r="C22" s="167">
        <v>43972</v>
      </c>
      <c r="D22" s="116">
        <v>50</v>
      </c>
      <c r="E22" s="127">
        <v>50</v>
      </c>
    </row>
    <row r="23" spans="1:5" ht="20.100000000000001" customHeight="1" x14ac:dyDescent="0.3">
      <c r="A23" s="126" t="s">
        <v>215</v>
      </c>
      <c r="B23" s="116" t="s">
        <v>185</v>
      </c>
      <c r="C23" s="167">
        <v>43972</v>
      </c>
      <c r="D23" s="116">
        <v>50</v>
      </c>
      <c r="E23" s="127">
        <v>50</v>
      </c>
    </row>
    <row r="24" spans="1:5" ht="20.100000000000001" customHeight="1" x14ac:dyDescent="0.3">
      <c r="A24" s="126" t="s">
        <v>216</v>
      </c>
      <c r="B24" s="116" t="s">
        <v>185</v>
      </c>
      <c r="C24" s="167">
        <v>43972</v>
      </c>
      <c r="D24" s="116">
        <v>50</v>
      </c>
      <c r="E24" s="127">
        <v>50</v>
      </c>
    </row>
    <row r="25" spans="1:5" ht="20.100000000000001" customHeight="1" x14ac:dyDescent="0.3">
      <c r="A25" s="126" t="s">
        <v>217</v>
      </c>
      <c r="B25" s="116" t="s">
        <v>185</v>
      </c>
      <c r="C25" s="167">
        <v>43972</v>
      </c>
      <c r="D25" s="116">
        <v>80</v>
      </c>
      <c r="E25" s="127">
        <v>80</v>
      </c>
    </row>
    <row r="26" spans="1:5" ht="20.100000000000001" customHeight="1" x14ac:dyDescent="0.3">
      <c r="A26" s="126" t="s">
        <v>218</v>
      </c>
      <c r="B26" s="116" t="s">
        <v>185</v>
      </c>
      <c r="C26" s="116"/>
      <c r="D26" s="116">
        <v>127</v>
      </c>
      <c r="E26" s="127"/>
    </row>
    <row r="27" spans="1:5" ht="20.100000000000001" customHeight="1" x14ac:dyDescent="0.3">
      <c r="A27" s="126" t="s">
        <v>219</v>
      </c>
      <c r="B27" s="116" t="s">
        <v>187</v>
      </c>
      <c r="C27" s="167">
        <v>43972</v>
      </c>
      <c r="D27" s="116">
        <v>105</v>
      </c>
      <c r="E27" s="127">
        <v>105</v>
      </c>
    </row>
    <row r="28" spans="1:5" ht="20.100000000000001" customHeight="1" x14ac:dyDescent="0.3">
      <c r="A28" s="126" t="s">
        <v>220</v>
      </c>
      <c r="B28" s="116" t="s">
        <v>187</v>
      </c>
      <c r="C28" s="167">
        <v>43972</v>
      </c>
      <c r="D28" s="116">
        <v>30</v>
      </c>
      <c r="E28" s="127">
        <v>30</v>
      </c>
    </row>
    <row r="29" spans="1:5" ht="20.100000000000001" customHeight="1" x14ac:dyDescent="0.3">
      <c r="A29" s="126" t="s">
        <v>221</v>
      </c>
      <c r="B29" s="116" t="s">
        <v>222</v>
      </c>
      <c r="C29" s="167">
        <v>43972</v>
      </c>
      <c r="D29" s="116">
        <v>60</v>
      </c>
      <c r="E29" s="127">
        <v>60</v>
      </c>
    </row>
    <row r="30" spans="1:5" ht="20.100000000000001" customHeight="1" x14ac:dyDescent="0.3">
      <c r="A30" s="126" t="s">
        <v>183</v>
      </c>
      <c r="B30" s="116" t="s">
        <v>181</v>
      </c>
      <c r="C30" s="167">
        <v>43972</v>
      </c>
      <c r="D30" s="116">
        <v>120</v>
      </c>
      <c r="E30" s="127">
        <v>120</v>
      </c>
    </row>
    <row r="31" spans="1:5" ht="20.100000000000001" customHeight="1" x14ac:dyDescent="0.3">
      <c r="A31" s="126" t="s">
        <v>268</v>
      </c>
      <c r="B31" s="116" t="s">
        <v>181</v>
      </c>
      <c r="C31" s="167">
        <v>43972</v>
      </c>
      <c r="D31" s="116">
        <v>275</v>
      </c>
      <c r="E31" s="127">
        <v>250</v>
      </c>
    </row>
    <row r="32" spans="1:5" ht="20.100000000000001" customHeight="1" x14ac:dyDescent="0.3">
      <c r="A32" s="126" t="s">
        <v>252</v>
      </c>
      <c r="B32" s="116" t="s">
        <v>181</v>
      </c>
      <c r="C32" s="167">
        <v>43972</v>
      </c>
      <c r="D32" s="116">
        <v>100</v>
      </c>
      <c r="E32" s="127">
        <v>100</v>
      </c>
    </row>
    <row r="33" spans="1:5" ht="20.100000000000001" customHeight="1" x14ac:dyDescent="0.3">
      <c r="A33" s="126" t="s">
        <v>180</v>
      </c>
      <c r="B33" s="116" t="s">
        <v>292</v>
      </c>
      <c r="C33" s="167">
        <v>43972</v>
      </c>
      <c r="D33" s="116">
        <v>160</v>
      </c>
      <c r="E33" s="127">
        <v>160</v>
      </c>
    </row>
    <row r="34" spans="1:5" ht="20.100000000000001" customHeight="1" x14ac:dyDescent="0.3">
      <c r="A34" s="126" t="s">
        <v>182</v>
      </c>
      <c r="B34" s="116" t="s">
        <v>181</v>
      </c>
      <c r="C34" s="167">
        <v>43972</v>
      </c>
      <c r="D34" s="116">
        <v>71</v>
      </c>
      <c r="E34" s="127">
        <v>71</v>
      </c>
    </row>
    <row r="35" spans="1:5" ht="20.100000000000001" customHeight="1" x14ac:dyDescent="0.3">
      <c r="A35" s="126" t="s">
        <v>167</v>
      </c>
      <c r="B35" s="116" t="s">
        <v>270</v>
      </c>
      <c r="C35" s="167">
        <v>43972</v>
      </c>
      <c r="D35" s="116">
        <v>131</v>
      </c>
      <c r="E35" s="127">
        <v>131</v>
      </c>
    </row>
    <row r="36" spans="1:5" ht="20.100000000000001" customHeight="1" x14ac:dyDescent="0.3">
      <c r="A36" s="126" t="s">
        <v>186</v>
      </c>
      <c r="B36" s="116" t="s">
        <v>185</v>
      </c>
      <c r="C36" s="167">
        <v>43972</v>
      </c>
      <c r="D36" s="116">
        <v>195</v>
      </c>
      <c r="E36" s="127">
        <v>195</v>
      </c>
    </row>
    <row r="37" spans="1:5" ht="20.100000000000001" customHeight="1" x14ac:dyDescent="0.3">
      <c r="A37" s="126" t="s">
        <v>293</v>
      </c>
      <c r="B37" s="116" t="s">
        <v>181</v>
      </c>
      <c r="C37" s="167">
        <v>43972</v>
      </c>
      <c r="D37" s="116">
        <v>225</v>
      </c>
      <c r="E37" s="127">
        <v>225</v>
      </c>
    </row>
    <row r="38" spans="1:5" ht="20.100000000000001" customHeight="1" x14ac:dyDescent="0.3">
      <c r="A38" s="126" t="s">
        <v>206</v>
      </c>
      <c r="B38" s="116" t="s">
        <v>184</v>
      </c>
      <c r="C38" s="167">
        <v>43973</v>
      </c>
      <c r="D38" s="116">
        <v>150</v>
      </c>
      <c r="E38" s="197">
        <v>150</v>
      </c>
    </row>
    <row r="39" spans="1:5" ht="20.100000000000001" customHeight="1" x14ac:dyDescent="0.3">
      <c r="A39" s="126" t="s">
        <v>223</v>
      </c>
      <c r="B39" s="116" t="s">
        <v>181</v>
      </c>
      <c r="C39" s="167">
        <v>43973</v>
      </c>
      <c r="D39" s="116">
        <v>161</v>
      </c>
      <c r="E39" s="127">
        <v>161</v>
      </c>
    </row>
    <row r="40" spans="1:5" ht="20.100000000000001" customHeight="1" x14ac:dyDescent="0.3">
      <c r="A40" s="126" t="s">
        <v>224</v>
      </c>
      <c r="B40" s="116" t="s">
        <v>181</v>
      </c>
      <c r="C40" s="167">
        <v>43973</v>
      </c>
      <c r="D40" s="116">
        <v>335</v>
      </c>
      <c r="E40" s="127">
        <v>335</v>
      </c>
    </row>
    <row r="41" spans="1:5" ht="20.100000000000001" customHeight="1" x14ac:dyDescent="0.3">
      <c r="A41" s="126" t="s">
        <v>225</v>
      </c>
      <c r="B41" s="116" t="s">
        <v>181</v>
      </c>
      <c r="C41" s="167">
        <v>43973</v>
      </c>
      <c r="D41" s="116">
        <v>40</v>
      </c>
      <c r="E41" s="127">
        <v>40</v>
      </c>
    </row>
    <row r="42" spans="1:5" ht="20.100000000000001" customHeight="1" x14ac:dyDescent="0.3">
      <c r="A42" s="126" t="s">
        <v>226</v>
      </c>
      <c r="B42" s="116" t="s">
        <v>181</v>
      </c>
      <c r="C42" s="167">
        <v>43973</v>
      </c>
      <c r="D42" s="116">
        <v>100</v>
      </c>
      <c r="E42" s="127">
        <v>100</v>
      </c>
    </row>
    <row r="43" spans="1:5" ht="20.100000000000001" customHeight="1" x14ac:dyDescent="0.3">
      <c r="A43" s="126" t="s">
        <v>227</v>
      </c>
      <c r="B43" s="116" t="s">
        <v>181</v>
      </c>
      <c r="C43" s="167">
        <v>43973</v>
      </c>
      <c r="D43" s="116">
        <v>550</v>
      </c>
      <c r="E43" s="127">
        <v>550</v>
      </c>
    </row>
    <row r="44" spans="1:5" ht="20.100000000000001" customHeight="1" x14ac:dyDescent="0.3">
      <c r="A44" s="126" t="s">
        <v>202</v>
      </c>
      <c r="B44" s="116" t="s">
        <v>228</v>
      </c>
      <c r="C44" s="167">
        <v>43973</v>
      </c>
      <c r="D44" s="116">
        <v>100</v>
      </c>
      <c r="E44" s="127">
        <v>100</v>
      </c>
    </row>
    <row r="45" spans="1:5" ht="20.100000000000001" customHeight="1" x14ac:dyDescent="0.3">
      <c r="A45" s="126" t="s">
        <v>229</v>
      </c>
      <c r="B45" s="116" t="s">
        <v>230</v>
      </c>
      <c r="C45" s="167">
        <v>43973</v>
      </c>
      <c r="D45" s="116">
        <v>240</v>
      </c>
      <c r="E45" s="127">
        <v>240</v>
      </c>
    </row>
    <row r="46" spans="1:5" ht="20.100000000000001" customHeight="1" x14ac:dyDescent="0.3">
      <c r="A46" s="126" t="s">
        <v>231</v>
      </c>
      <c r="B46" s="116" t="s">
        <v>181</v>
      </c>
      <c r="C46" s="167">
        <v>43973</v>
      </c>
      <c r="D46" s="116">
        <v>388</v>
      </c>
      <c r="E46" s="127">
        <v>300</v>
      </c>
    </row>
    <row r="47" spans="1:5" ht="20.100000000000001" customHeight="1" x14ac:dyDescent="0.3">
      <c r="A47" s="126" t="s">
        <v>232</v>
      </c>
      <c r="B47" s="116" t="s">
        <v>230</v>
      </c>
      <c r="C47" s="167">
        <v>43973</v>
      </c>
      <c r="D47" s="116">
        <v>260</v>
      </c>
      <c r="E47" s="127">
        <v>260</v>
      </c>
    </row>
    <row r="48" spans="1:5" ht="20.100000000000001" customHeight="1" x14ac:dyDescent="0.3">
      <c r="A48" s="126" t="s">
        <v>233</v>
      </c>
      <c r="B48" s="116" t="s">
        <v>181</v>
      </c>
      <c r="C48" s="167">
        <v>43973</v>
      </c>
      <c r="D48" s="116">
        <v>210</v>
      </c>
      <c r="E48" s="127">
        <v>210</v>
      </c>
    </row>
    <row r="49" spans="1:5" ht="20.100000000000001" customHeight="1" x14ac:dyDescent="0.3">
      <c r="A49" s="126" t="s">
        <v>202</v>
      </c>
      <c r="B49" s="116" t="s">
        <v>234</v>
      </c>
      <c r="C49" s="167">
        <v>43973</v>
      </c>
      <c r="D49" s="116">
        <v>175</v>
      </c>
      <c r="E49" s="127">
        <v>41</v>
      </c>
    </row>
    <row r="50" spans="1:5" ht="20.100000000000001" customHeight="1" x14ac:dyDescent="0.3">
      <c r="A50" s="126" t="s">
        <v>235</v>
      </c>
      <c r="B50" s="116" t="s">
        <v>181</v>
      </c>
      <c r="C50" s="167">
        <v>43973</v>
      </c>
      <c r="D50" s="116">
        <v>91</v>
      </c>
      <c r="E50" s="127">
        <v>91</v>
      </c>
    </row>
    <row r="51" spans="1:5" ht="20.100000000000001" customHeight="1" x14ac:dyDescent="0.3">
      <c r="A51" s="126" t="s">
        <v>236</v>
      </c>
      <c r="B51" s="116" t="s">
        <v>181</v>
      </c>
      <c r="C51" s="167">
        <v>43973</v>
      </c>
      <c r="D51" s="116">
        <v>160</v>
      </c>
      <c r="E51" s="127">
        <v>160</v>
      </c>
    </row>
    <row r="52" spans="1:5" ht="20.100000000000001" customHeight="1" x14ac:dyDescent="0.3">
      <c r="A52" s="126" t="s">
        <v>237</v>
      </c>
      <c r="B52" s="116" t="s">
        <v>238</v>
      </c>
      <c r="C52" s="167">
        <v>43973</v>
      </c>
      <c r="D52" s="116">
        <v>400</v>
      </c>
      <c r="E52" s="127">
        <v>400</v>
      </c>
    </row>
    <row r="53" spans="1:5" ht="20.100000000000001" customHeight="1" x14ac:dyDescent="0.3">
      <c r="A53" s="126" t="s">
        <v>239</v>
      </c>
      <c r="B53" s="116" t="s">
        <v>181</v>
      </c>
      <c r="C53" s="167">
        <v>43973</v>
      </c>
      <c r="D53" s="116">
        <v>100</v>
      </c>
      <c r="E53" s="127">
        <v>100</v>
      </c>
    </row>
    <row r="54" spans="1:5" ht="20.100000000000001" customHeight="1" x14ac:dyDescent="0.3">
      <c r="A54" s="126" t="s">
        <v>240</v>
      </c>
      <c r="B54" s="116" t="s">
        <v>238</v>
      </c>
      <c r="C54" s="167">
        <v>43973</v>
      </c>
      <c r="D54" s="116">
        <v>320</v>
      </c>
      <c r="E54" s="127">
        <v>320</v>
      </c>
    </row>
    <row r="55" spans="1:5" ht="20.100000000000001" customHeight="1" x14ac:dyDescent="0.3">
      <c r="A55" s="126" t="s">
        <v>241</v>
      </c>
      <c r="B55" s="116" t="s">
        <v>238</v>
      </c>
      <c r="C55" s="167">
        <v>43973</v>
      </c>
      <c r="D55" s="116">
        <v>424</v>
      </c>
      <c r="E55" s="127">
        <v>424</v>
      </c>
    </row>
    <row r="56" spans="1:5" ht="20.100000000000001" customHeight="1" x14ac:dyDescent="0.3">
      <c r="A56" s="126" t="s">
        <v>251</v>
      </c>
      <c r="B56" s="116" t="s">
        <v>184</v>
      </c>
      <c r="C56" s="167">
        <v>43972</v>
      </c>
      <c r="D56" s="116">
        <v>245</v>
      </c>
      <c r="E56" s="127">
        <v>297</v>
      </c>
    </row>
    <row r="57" spans="1:5" ht="20.100000000000001" customHeight="1" thickBot="1" x14ac:dyDescent="0.35">
      <c r="A57" s="128" t="s">
        <v>543</v>
      </c>
      <c r="B57" s="129" t="s">
        <v>544</v>
      </c>
      <c r="C57" s="166">
        <v>43992</v>
      </c>
      <c r="D57" s="129">
        <v>12</v>
      </c>
      <c r="E57" s="130">
        <v>12</v>
      </c>
    </row>
    <row r="58" spans="1:5" ht="19.2" thickBot="1" x14ac:dyDescent="0.5">
      <c r="B58" s="131" t="s">
        <v>188</v>
      </c>
      <c r="C58" s="143"/>
      <c r="D58" s="132">
        <f>SUM(D2:D57)</f>
        <v>10459</v>
      </c>
      <c r="E58" s="132">
        <f>SUM(E2:E57)</f>
        <v>10166</v>
      </c>
    </row>
  </sheetData>
  <pageMargins left="0.7" right="0.7" top="0.75" bottom="0.75" header="0.3" footer="0.3"/>
  <pageSetup scale="80" fitToHeight="0" orientation="landscape" horizontalDpi="1200" verticalDpi="12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H19"/>
  <sheetViews>
    <sheetView zoomScale="91" zoomScaleNormal="91" workbookViewId="0">
      <selection activeCell="A2" sqref="A2:A18"/>
    </sheetView>
  </sheetViews>
  <sheetFormatPr defaultRowHeight="14.4" x14ac:dyDescent="0.3"/>
  <cols>
    <col min="1" max="1" width="57.5546875" customWidth="1"/>
    <col min="2" max="3" width="28.109375" customWidth="1"/>
    <col min="4" max="4" width="20.44140625" customWidth="1"/>
    <col min="5" max="5" width="17.5546875" customWidth="1"/>
  </cols>
  <sheetData>
    <row r="1" spans="1:8" ht="40.5" customHeight="1" x14ac:dyDescent="0.3">
      <c r="A1" s="122" t="s">
        <v>307</v>
      </c>
      <c r="B1" s="123" t="s">
        <v>177</v>
      </c>
      <c r="C1" s="123" t="s">
        <v>273</v>
      </c>
      <c r="D1" s="123" t="s">
        <v>178</v>
      </c>
      <c r="E1" s="124" t="s">
        <v>179</v>
      </c>
      <c r="F1" s="125"/>
      <c r="G1" s="3"/>
      <c r="H1" s="3"/>
    </row>
    <row r="2" spans="1:8" ht="20.100000000000001" customHeight="1" x14ac:dyDescent="0.3">
      <c r="A2" s="126" t="s">
        <v>253</v>
      </c>
      <c r="B2" s="116" t="s">
        <v>253</v>
      </c>
      <c r="C2" s="167">
        <v>43970</v>
      </c>
      <c r="D2" s="116">
        <v>100</v>
      </c>
      <c r="E2" s="120">
        <v>100</v>
      </c>
    </row>
    <row r="3" spans="1:8" ht="20.100000000000001" customHeight="1" x14ac:dyDescent="0.3">
      <c r="A3" s="126" t="s">
        <v>254</v>
      </c>
      <c r="B3" s="116" t="s">
        <v>255</v>
      </c>
      <c r="C3" s="167">
        <v>43970</v>
      </c>
      <c r="D3" s="116">
        <v>52</v>
      </c>
      <c r="E3" s="120">
        <v>52</v>
      </c>
    </row>
    <row r="4" spans="1:8" ht="20.100000000000001" customHeight="1" x14ac:dyDescent="0.3">
      <c r="A4" s="126" t="s">
        <v>256</v>
      </c>
      <c r="B4" s="116" t="s">
        <v>256</v>
      </c>
      <c r="C4" s="167">
        <v>43970</v>
      </c>
      <c r="D4" s="116">
        <v>60</v>
      </c>
      <c r="E4" s="120">
        <v>60</v>
      </c>
    </row>
    <row r="5" spans="1:8" ht="20.100000000000001" customHeight="1" x14ac:dyDescent="0.3">
      <c r="A5" s="126" t="s">
        <v>257</v>
      </c>
      <c r="B5" s="140" t="s">
        <v>257</v>
      </c>
      <c r="C5" s="167">
        <v>43970</v>
      </c>
      <c r="D5" s="116">
        <v>30</v>
      </c>
      <c r="E5" s="120">
        <v>30</v>
      </c>
    </row>
    <row r="6" spans="1:8" ht="20.100000000000001" customHeight="1" x14ac:dyDescent="0.3">
      <c r="A6" s="126" t="s">
        <v>258</v>
      </c>
      <c r="B6" s="140" t="s">
        <v>258</v>
      </c>
      <c r="C6" s="167">
        <v>43970</v>
      </c>
      <c r="D6" s="116">
        <v>49</v>
      </c>
      <c r="E6" s="116">
        <v>49</v>
      </c>
    </row>
    <row r="7" spans="1:8" ht="20.100000000000001" customHeight="1" x14ac:dyDescent="0.3">
      <c r="A7" s="126" t="s">
        <v>259</v>
      </c>
      <c r="B7" s="140" t="s">
        <v>259</v>
      </c>
      <c r="C7" s="167">
        <v>43970</v>
      </c>
      <c r="D7" s="116">
        <v>21</v>
      </c>
      <c r="E7" s="116">
        <v>21</v>
      </c>
    </row>
    <row r="8" spans="1:8" ht="20.100000000000001" customHeight="1" x14ac:dyDescent="0.3">
      <c r="A8" s="126" t="s">
        <v>260</v>
      </c>
      <c r="B8" s="140" t="s">
        <v>260</v>
      </c>
      <c r="C8" s="167">
        <v>43970</v>
      </c>
      <c r="D8" s="116">
        <v>24</v>
      </c>
      <c r="E8" s="116">
        <v>24</v>
      </c>
    </row>
    <row r="9" spans="1:8" ht="20.100000000000001" customHeight="1" x14ac:dyDescent="0.3">
      <c r="A9" s="126" t="s">
        <v>261</v>
      </c>
      <c r="B9" s="140" t="s">
        <v>261</v>
      </c>
      <c r="C9" s="146">
        <v>43971</v>
      </c>
      <c r="D9" s="116">
        <v>25</v>
      </c>
      <c r="E9" s="116">
        <v>25</v>
      </c>
    </row>
    <row r="10" spans="1:8" ht="20.100000000000001" customHeight="1" x14ac:dyDescent="0.3">
      <c r="A10" s="126" t="s">
        <v>262</v>
      </c>
      <c r="B10" s="140" t="s">
        <v>262</v>
      </c>
      <c r="C10" s="146">
        <v>43972</v>
      </c>
      <c r="D10" s="116">
        <v>25</v>
      </c>
      <c r="E10" s="120">
        <v>25</v>
      </c>
    </row>
    <row r="11" spans="1:8" ht="20.100000000000001" customHeight="1" x14ac:dyDescent="0.3">
      <c r="A11" s="126" t="s">
        <v>269</v>
      </c>
      <c r="B11" s="140" t="s">
        <v>263</v>
      </c>
      <c r="C11" s="146">
        <v>43972</v>
      </c>
      <c r="D11" s="116">
        <v>60</v>
      </c>
      <c r="E11" s="120">
        <v>60</v>
      </c>
    </row>
    <row r="12" spans="1:8" ht="20.100000000000001" customHeight="1" x14ac:dyDescent="0.3">
      <c r="A12" s="126" t="s">
        <v>264</v>
      </c>
      <c r="B12" s="140" t="s">
        <v>264</v>
      </c>
      <c r="C12" s="146">
        <v>43972</v>
      </c>
      <c r="D12" s="116">
        <v>98</v>
      </c>
      <c r="E12" s="120">
        <v>98</v>
      </c>
    </row>
    <row r="13" spans="1:8" ht="20.100000000000001" customHeight="1" x14ac:dyDescent="0.3">
      <c r="A13" s="126" t="s">
        <v>265</v>
      </c>
      <c r="B13" s="140" t="s">
        <v>265</v>
      </c>
      <c r="C13" s="146">
        <v>43972</v>
      </c>
      <c r="D13" s="116">
        <v>200</v>
      </c>
      <c r="E13" s="120">
        <v>200</v>
      </c>
    </row>
    <row r="14" spans="1:8" ht="20.100000000000001" customHeight="1" x14ac:dyDescent="0.3">
      <c r="A14" s="126" t="s">
        <v>266</v>
      </c>
      <c r="B14" s="140" t="s">
        <v>266</v>
      </c>
      <c r="C14" s="146">
        <v>43972</v>
      </c>
      <c r="D14" s="116">
        <v>150</v>
      </c>
      <c r="E14" s="120">
        <v>150</v>
      </c>
    </row>
    <row r="15" spans="1:8" ht="20.100000000000001" customHeight="1" x14ac:dyDescent="0.3">
      <c r="A15" s="126" t="s">
        <v>267</v>
      </c>
      <c r="B15" s="140" t="s">
        <v>267</v>
      </c>
      <c r="C15" s="146">
        <v>43973</v>
      </c>
      <c r="D15" s="116">
        <v>140</v>
      </c>
      <c r="E15" s="120">
        <v>140</v>
      </c>
    </row>
    <row r="16" spans="1:8" ht="20.100000000000001" customHeight="1" x14ac:dyDescent="0.3">
      <c r="A16" s="126" t="s">
        <v>275</v>
      </c>
      <c r="B16" s="140" t="s">
        <v>275</v>
      </c>
      <c r="C16" s="146">
        <v>43973</v>
      </c>
      <c r="D16" s="116">
        <v>100</v>
      </c>
      <c r="E16" s="120">
        <v>100</v>
      </c>
    </row>
    <row r="17" spans="1:5" ht="20.100000000000001" customHeight="1" x14ac:dyDescent="0.3">
      <c r="A17" s="126" t="s">
        <v>288</v>
      </c>
      <c r="B17" s="140" t="s">
        <v>288</v>
      </c>
      <c r="C17" s="146">
        <v>43973</v>
      </c>
      <c r="D17" s="116">
        <v>88</v>
      </c>
      <c r="E17" s="120">
        <v>88</v>
      </c>
    </row>
    <row r="18" spans="1:5" ht="20.100000000000001" customHeight="1" x14ac:dyDescent="0.3">
      <c r="A18" s="126" t="s">
        <v>175</v>
      </c>
      <c r="B18" s="140" t="s">
        <v>175</v>
      </c>
      <c r="C18" s="146">
        <v>43973</v>
      </c>
      <c r="D18" s="116">
        <v>200</v>
      </c>
      <c r="E18" s="120">
        <v>200</v>
      </c>
    </row>
    <row r="19" spans="1:5" ht="19.2" thickBot="1" x14ac:dyDescent="0.5">
      <c r="B19" s="131" t="s">
        <v>188</v>
      </c>
      <c r="C19" s="143"/>
      <c r="D19" s="132">
        <f>SUM(D2:D18)</f>
        <v>1422</v>
      </c>
      <c r="E19" s="133">
        <f>SUM(E2:E18)</f>
        <v>1422</v>
      </c>
    </row>
  </sheetData>
  <pageMargins left="0.7" right="0.7" top="0.75" bottom="0.75" header="0.3" footer="0.3"/>
  <pageSetup scale="8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85AC582EB585498C4EADBA7C31295C" ma:contentTypeVersion="12" ma:contentTypeDescription="Create a new document." ma:contentTypeScope="" ma:versionID="12ed9ba15e9d966f64e630faefc71660">
  <xsd:schema xmlns:xsd="http://www.w3.org/2001/XMLSchema" xmlns:xs="http://www.w3.org/2001/XMLSchema" xmlns:p="http://schemas.microsoft.com/office/2006/metadata/properties" xmlns:ns3="cd01204b-82a7-4c08-b3ba-a703c344b43c" xmlns:ns4="e102eae0-475f-4962-ba29-27b9c014c326" targetNamespace="http://schemas.microsoft.com/office/2006/metadata/properties" ma:root="true" ma:fieldsID="a3e7306d002a6996c16c9cc6a1811410" ns3:_="" ns4:_="">
    <xsd:import namespace="cd01204b-82a7-4c08-b3ba-a703c344b43c"/>
    <xsd:import namespace="e102eae0-475f-4962-ba29-27b9c014c32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1204b-82a7-4c08-b3ba-a703c344b4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2eae0-475f-4962-ba29-27b9c014c3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7920A-DB27-4B40-BD96-E60DC38A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01204b-82a7-4c08-b3ba-a703c344b43c"/>
    <ds:schemaRef ds:uri="e102eae0-475f-4962-ba29-27b9c014c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7A129-3DE8-4249-8A12-43DA2896FE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8592D2-A2F0-4A84-9E4A-65E7ABC401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2</vt:i4>
      </vt:variant>
    </vt:vector>
  </HeadingPairs>
  <TitlesOfParts>
    <vt:vector size="45" baseType="lpstr">
      <vt:lpstr>4-May to 22-June TESTING</vt:lpstr>
      <vt:lpstr>23-May to 19-June CBTIs </vt:lpstr>
      <vt:lpstr>LTCF Test Kit Deliveries</vt:lpstr>
      <vt:lpstr>BioReference Inventory (19JUN) </vt:lpstr>
      <vt:lpstr>BOL Inventory (19JUN) </vt:lpstr>
      <vt:lpstr>Allegan Co. LTCF Test Kits </vt:lpstr>
      <vt:lpstr>Alpena Co. LTCF Test Kits</vt:lpstr>
      <vt:lpstr>Antrium Co. LTCF Test Kits</vt:lpstr>
      <vt:lpstr>Arenac Co. LTCF Test Kits</vt:lpstr>
      <vt:lpstr>Benzie Co. LTCF Test Kits</vt:lpstr>
      <vt:lpstr>Berrien Co. LTCF Test Kits</vt:lpstr>
      <vt:lpstr>Calhoun Co LTCF Test kits</vt:lpstr>
      <vt:lpstr>Charlevoix Co. LTCF Test Kits</vt:lpstr>
      <vt:lpstr>Cheboygan Co. LTCF Test Kits</vt:lpstr>
      <vt:lpstr>Clare Co. LTCF Test Kit</vt:lpstr>
      <vt:lpstr>Eaton Co. LTCF Test Kits</vt:lpstr>
      <vt:lpstr>Emmet Co. LTCF Test Kits</vt:lpstr>
      <vt:lpstr>Genesee Co. LTCF Test Kits </vt:lpstr>
      <vt:lpstr>GrandTraverse Co LTCF Test Kits</vt:lpstr>
      <vt:lpstr>Ingham Co. LTCF Test Kits</vt:lpstr>
      <vt:lpstr>Ionia Co. LTCF Test Kits</vt:lpstr>
      <vt:lpstr>Iosco Co. LTCF Test Kits</vt:lpstr>
      <vt:lpstr>Isabella Co. LTCF Test Kits</vt:lpstr>
      <vt:lpstr>Jackson Co. LTCF Test Kits</vt:lpstr>
      <vt:lpstr>Kalamazoo Co. LTCF Test Kits</vt:lpstr>
      <vt:lpstr>Kent Co. LTCF Test Kits</vt:lpstr>
      <vt:lpstr>Leelanau Co. LTCF Test Kits</vt:lpstr>
      <vt:lpstr>Lenawee Co. LTCF Test Kits</vt:lpstr>
      <vt:lpstr>Livingston Co. LTCF Test Kits</vt:lpstr>
      <vt:lpstr>Macomb Co. LTCF Test Kits</vt:lpstr>
      <vt:lpstr>Monroe Co. LTCF Test Kits</vt:lpstr>
      <vt:lpstr>Montmorency Co. LTCF Test Kits</vt:lpstr>
      <vt:lpstr>Muskegon Co. LTCF Test Kits</vt:lpstr>
      <vt:lpstr>Oakland Co. LTCF Test Kits</vt:lpstr>
      <vt:lpstr>Ogemaw Co. LTCF Test Kits</vt:lpstr>
      <vt:lpstr>Ostego Co. LTCF Test Kits</vt:lpstr>
      <vt:lpstr>Ottawa Co. LTCF Test Kits</vt:lpstr>
      <vt:lpstr>Presque Isle Co. LTCF Test Kits</vt:lpstr>
      <vt:lpstr>Roscommon Co. LTCF Test Kits</vt:lpstr>
      <vt:lpstr>St Clair Co. LTCF Test Kits </vt:lpstr>
      <vt:lpstr>Washtenaw Co. LTCF Test Kits</vt:lpstr>
      <vt:lpstr>Wayne Co. LTCF Test Kits</vt:lpstr>
      <vt:lpstr>County Jail Test Kits</vt:lpstr>
      <vt:lpstr>'4-May to 22-June TESTING'!Print_Area</vt:lpstr>
      <vt:lpstr>'4-May to 22-June TESTING'!Print_Titles</vt:lpstr>
    </vt:vector>
  </TitlesOfParts>
  <Company>US Army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Hall, Mark R SSG MIL US NG MI ARNG</dc:creator>
  <cp:lastModifiedBy>Taverna, Andrea (DHHS-Contractor)</cp:lastModifiedBy>
  <cp:lastPrinted>2020-06-22T15:12:35Z</cp:lastPrinted>
  <dcterms:created xsi:type="dcterms:W3CDTF">2020-05-04T13:23:44Z</dcterms:created>
  <dcterms:modified xsi:type="dcterms:W3CDTF">2020-06-26T14:51:24Z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TavernaA1@michigan.gov</vt:lpwstr>
  </property>
  <property fmtid="{D5CDD505-2E9C-101B-9397-08002B2CF9AE}" pid="5" name="MSIP_Label_3a2fed65-62e7-46ea-af74-187e0c17143a_SetDate">
    <vt:lpwstr>2020-06-26T14:51:06.0448042Z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8e4b28ff-d3e6-4501-8ae8-2f981ac02ae5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0x010100EA85AC582EB585498C4EADBA7C31295C</vt:lpwstr>
  </property>
</Properties>
</file>